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281-Donlin\22B-2022Permitting\01-AirSupport\PSD_Appl_RFIs\BACT\"/>
    </mc:Choice>
  </mc:AlternateContent>
  <xr:revisionPtr revIDLastSave="0" documentId="13_ncr:1_{D093321B-BD9B-404C-88FD-84482EE62BB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EU ID 15-20" sheetId="1" r:id="rId1"/>
    <sheet name="EU ID 29-34" sheetId="3" r:id="rId2"/>
    <sheet name="References" sheetId="2" r:id="rId3"/>
  </sheets>
  <definedNames>
    <definedName name="_xlnm.Print_Area" localSheetId="0">'EU ID 15-20'!$A$1:$AY$69</definedName>
    <definedName name="_xlnm.Print_Area" localSheetId="1">'EU ID 29-34'!$A$1:$AH$69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65" i="1" l="1"/>
  <c r="AQ65" i="1"/>
  <c r="AR65" i="1"/>
  <c r="AP67" i="1"/>
  <c r="AQ67" i="1"/>
  <c r="AR67" i="1"/>
  <c r="AQ64" i="1"/>
  <c r="AR64" i="1"/>
  <c r="AP64" i="1"/>
  <c r="AO65" i="1"/>
  <c r="AO67" i="1"/>
  <c r="AO64" i="1"/>
  <c r="AJ65" i="1"/>
  <c r="AK65" i="1"/>
  <c r="AJ66" i="1"/>
  <c r="AJ67" i="1"/>
  <c r="AK67" i="1"/>
  <c r="AL65" i="1"/>
  <c r="AM65" i="1"/>
  <c r="AN65" i="1"/>
  <c r="AM66" i="1"/>
  <c r="AL67" i="1"/>
  <c r="AM67" i="1"/>
  <c r="AN67" i="1"/>
  <c r="AM64" i="1"/>
  <c r="AN64" i="1"/>
  <c r="AL64" i="1"/>
  <c r="AK64" i="1"/>
  <c r="AJ64" i="1"/>
  <c r="M56" i="1"/>
  <c r="N56" i="1"/>
  <c r="O56" i="1"/>
  <c r="M58" i="1"/>
  <c r="N58" i="1"/>
  <c r="O58" i="1"/>
  <c r="L56" i="1"/>
  <c r="L57" i="1"/>
  <c r="N57" i="1" s="1"/>
  <c r="L58" i="1"/>
  <c r="L55" i="1"/>
  <c r="K58" i="1"/>
  <c r="J58" i="1"/>
  <c r="I58" i="1"/>
  <c r="J57" i="1"/>
  <c r="I57" i="1"/>
  <c r="AL66" i="1" s="1"/>
  <c r="K56" i="1"/>
  <c r="J56" i="1"/>
  <c r="I56" i="1"/>
  <c r="G56" i="1"/>
  <c r="G58" i="1"/>
  <c r="F56" i="1"/>
  <c r="F57" i="1"/>
  <c r="F58" i="1"/>
  <c r="F55" i="1"/>
  <c r="J55" i="1" s="1"/>
  <c r="E56" i="1"/>
  <c r="E57" i="1"/>
  <c r="G57" i="1" s="1"/>
  <c r="K57" i="1" s="1"/>
  <c r="E58" i="1"/>
  <c r="E55" i="1"/>
  <c r="C58" i="1"/>
  <c r="C57" i="1"/>
  <c r="C56" i="1"/>
  <c r="C55" i="1"/>
  <c r="B58" i="1"/>
  <c r="B57" i="1"/>
  <c r="B56" i="1"/>
  <c r="B55" i="1"/>
  <c r="O57" i="1" l="1"/>
  <c r="AN66" i="1"/>
  <c r="M57" i="1"/>
  <c r="N55" i="1"/>
  <c r="N42" i="3" l="1"/>
  <c r="M42" i="3"/>
  <c r="L42" i="3"/>
  <c r="K42" i="3"/>
  <c r="H42" i="3"/>
  <c r="E42" i="3"/>
  <c r="D43" i="3"/>
  <c r="D42" i="3"/>
  <c r="H65" i="1"/>
  <c r="AP29" i="1" l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Q29" i="1"/>
  <c r="AP26" i="1"/>
  <c r="AO26" i="1"/>
  <c r="AN26" i="1"/>
  <c r="AM26" i="1"/>
  <c r="AL26" i="1"/>
  <c r="AP18" i="1"/>
  <c r="AO18" i="1"/>
  <c r="AN18" i="1"/>
  <c r="AM18" i="1"/>
  <c r="AL18" i="1"/>
  <c r="AK18" i="1"/>
  <c r="AJ18" i="1"/>
  <c r="AP17" i="1"/>
  <c r="AQ17" i="1" s="1"/>
  <c r="AO17" i="1"/>
  <c r="AN17" i="1"/>
  <c r="AM17" i="1"/>
  <c r="AL17" i="1"/>
  <c r="AK17" i="1"/>
  <c r="AJ17" i="1"/>
  <c r="AP16" i="1"/>
  <c r="AO16" i="1"/>
  <c r="AN16" i="1"/>
  <c r="AQ16" i="1" s="1"/>
  <c r="AM16" i="1"/>
  <c r="AL16" i="1"/>
  <c r="AK16" i="1"/>
  <c r="AJ16" i="1"/>
  <c r="AP15" i="1"/>
  <c r="AO15" i="1"/>
  <c r="AN15" i="1"/>
  <c r="AM15" i="1"/>
  <c r="C49" i="1"/>
  <c r="AK29" i="1" s="1"/>
  <c r="C48" i="1"/>
  <c r="AK28" i="1" s="1"/>
  <c r="C47" i="1"/>
  <c r="AK27" i="1" s="1"/>
  <c r="C46" i="1"/>
  <c r="AK26" i="1" s="1"/>
  <c r="AL15" i="1"/>
  <c r="AK15" i="1"/>
  <c r="AJ15" i="1"/>
  <c r="AQ26" i="1" l="1"/>
  <c r="AQ15" i="1"/>
  <c r="AQ18" i="1"/>
  <c r="AQ27" i="1"/>
  <c r="AQ28" i="1"/>
  <c r="M67" i="1"/>
  <c r="Z49" i="3"/>
  <c r="Y49" i="3"/>
  <c r="X49" i="3"/>
  <c r="Z48" i="3"/>
  <c r="Y48" i="3"/>
  <c r="X48" i="3"/>
  <c r="W49" i="3"/>
  <c r="W48" i="3"/>
  <c r="V49" i="3"/>
  <c r="U49" i="3"/>
  <c r="T49" i="3"/>
  <c r="V48" i="3"/>
  <c r="U48" i="3"/>
  <c r="T48" i="3"/>
  <c r="S49" i="3"/>
  <c r="S48" i="3"/>
  <c r="C42" i="3"/>
  <c r="C43" i="3"/>
  <c r="K43" i="3"/>
  <c r="Y41" i="3"/>
  <c r="X41" i="3"/>
  <c r="W41" i="3"/>
  <c r="V41" i="3"/>
  <c r="Y40" i="3"/>
  <c r="X40" i="3"/>
  <c r="W40" i="3"/>
  <c r="V40" i="3"/>
  <c r="Y33" i="3"/>
  <c r="X33" i="3"/>
  <c r="W33" i="3"/>
  <c r="V33" i="3"/>
  <c r="Y32" i="3"/>
  <c r="X32" i="3"/>
  <c r="W32" i="3"/>
  <c r="V32" i="3"/>
  <c r="T33" i="3"/>
  <c r="T32" i="3"/>
  <c r="G35" i="3" l="1"/>
  <c r="G34" i="3"/>
  <c r="U12" i="3" l="1"/>
  <c r="D35" i="3"/>
  <c r="D34" i="3"/>
  <c r="S21" i="3"/>
  <c r="D27" i="3"/>
  <c r="G17" i="3"/>
  <c r="I17" i="3" s="1"/>
  <c r="E35" i="3" l="1"/>
  <c r="H43" i="3" s="1"/>
  <c r="L43" i="3" s="1"/>
  <c r="L108" i="3"/>
  <c r="S14" i="3"/>
  <c r="E34" i="3"/>
  <c r="L107" i="3"/>
  <c r="E43" i="3"/>
  <c r="E27" i="3"/>
  <c r="D26" i="3"/>
  <c r="C35" i="3"/>
  <c r="C34" i="3"/>
  <c r="B37" i="1"/>
  <c r="B36" i="1"/>
  <c r="B35" i="1"/>
  <c r="B49" i="1"/>
  <c r="AJ29" i="1" s="1"/>
  <c r="B48" i="1"/>
  <c r="AJ28" i="1" s="1"/>
  <c r="B47" i="1"/>
  <c r="AJ27" i="1" s="1"/>
  <c r="B46" i="1"/>
  <c r="AJ26" i="1" s="1"/>
  <c r="B35" i="3"/>
  <c r="B34" i="3"/>
  <c r="AA25" i="3"/>
  <c r="W25" i="3"/>
  <c r="W18" i="3"/>
  <c r="Y22" i="3"/>
  <c r="AB21" i="3" s="1"/>
  <c r="Y15" i="3"/>
  <c r="T25" i="3"/>
  <c r="Y24" i="3"/>
  <c r="T24" i="3"/>
  <c r="E26" i="3" l="1"/>
  <c r="C96" i="3"/>
  <c r="T40" i="3"/>
  <c r="C97" i="3"/>
  <c r="T41" i="3"/>
  <c r="B96" i="3"/>
  <c r="E107" i="3" s="1"/>
  <c r="B42" i="3"/>
  <c r="S40" i="3"/>
  <c r="B97" i="3"/>
  <c r="E108" i="3" s="1"/>
  <c r="B43" i="3"/>
  <c r="S41" i="3"/>
  <c r="F43" i="3"/>
  <c r="J43" i="3" s="1"/>
  <c r="N43" i="3" s="1"/>
  <c r="I43" i="3"/>
  <c r="M43" i="3" s="1"/>
  <c r="S24" i="3"/>
  <c r="AD24" i="3" s="1"/>
  <c r="AA18" i="3" l="1"/>
  <c r="Y17" i="3"/>
  <c r="T18" i="3"/>
  <c r="T17" i="3"/>
  <c r="U15" i="3"/>
  <c r="W15" i="3"/>
  <c r="T12" i="3"/>
  <c r="K88" i="3" l="1"/>
  <c r="K87" i="3"/>
  <c r="AB14" i="3"/>
  <c r="S17" i="3" s="1"/>
  <c r="AD17" i="3" s="1"/>
  <c r="G16" i="3" l="1"/>
  <c r="I16" i="3" l="1"/>
  <c r="I42" i="3"/>
  <c r="F108" i="3"/>
  <c r="F107" i="3"/>
  <c r="C78" i="3"/>
  <c r="C77" i="3"/>
  <c r="B27" i="3"/>
  <c r="B26" i="3"/>
  <c r="S15" i="3"/>
  <c r="H10" i="3"/>
  <c r="S8" i="3"/>
  <c r="AU6" i="3"/>
  <c r="AQ6" i="3"/>
  <c r="AD6" i="3"/>
  <c r="Z6" i="3"/>
  <c r="AU5" i="3"/>
  <c r="AQ5" i="3"/>
  <c r="AI5" i="3"/>
  <c r="AD5" i="3"/>
  <c r="Z5" i="3"/>
  <c r="R5" i="3"/>
  <c r="AQ4" i="3"/>
  <c r="AD4" i="3"/>
  <c r="AU4" i="3" s="1"/>
  <c r="Z4" i="3"/>
  <c r="O4" i="3"/>
  <c r="AW4" i="3" s="1"/>
  <c r="N4" i="3"/>
  <c r="AV4" i="3" s="1"/>
  <c r="AW3" i="3"/>
  <c r="AV3" i="3"/>
  <c r="AQ3" i="3"/>
  <c r="AF3" i="3"/>
  <c r="AE3" i="3"/>
  <c r="AD3" i="3"/>
  <c r="Z3" i="3"/>
  <c r="AU2" i="3"/>
  <c r="AQ2" i="3"/>
  <c r="AI2" i="3"/>
  <c r="AD2" i="3"/>
  <c r="Z2" i="3"/>
  <c r="R2" i="3"/>
  <c r="AU1" i="3"/>
  <c r="AQ1" i="3"/>
  <c r="AD1" i="3"/>
  <c r="Z1" i="3"/>
  <c r="N96" i="3" a="1"/>
  <c r="D103" i="3" a="1"/>
  <c r="J97" i="3" a="1"/>
  <c r="G97" i="3" a="1"/>
  <c r="H96" i="3" a="1"/>
  <c r="N97" i="3" a="1"/>
  <c r="L97" i="3" a="1"/>
  <c r="G96" i="3" a="1"/>
  <c r="F103" i="3" a="1"/>
  <c r="J96" i="3" a="1"/>
  <c r="D104" i="3" a="1"/>
  <c r="H103" i="3" a="1"/>
  <c r="B103" i="3" a="1"/>
  <c r="J103" i="3" a="1"/>
  <c r="H97" i="3" a="1"/>
  <c r="H104" i="3" a="1"/>
  <c r="E97" i="3" a="1"/>
  <c r="B104" i="3" a="1"/>
  <c r="E96" i="3" a="1"/>
  <c r="J104" i="3" a="1"/>
  <c r="F104" i="3" a="1"/>
  <c r="L96" i="3" a="1"/>
  <c r="B78" i="3" l="1"/>
  <c r="E88" i="3" s="1"/>
  <c r="F88" i="3" s="1"/>
  <c r="S33" i="3"/>
  <c r="B77" i="3"/>
  <c r="E87" i="3" s="1"/>
  <c r="F87" i="3" s="1"/>
  <c r="S32" i="3"/>
  <c r="F42" i="3"/>
  <c r="J42" i="3" s="1"/>
  <c r="J96" i="3"/>
  <c r="H96" i="3"/>
  <c r="L96" i="3"/>
  <c r="G96" i="3"/>
  <c r="N96" i="3"/>
  <c r="E96" i="3"/>
  <c r="F103" i="3"/>
  <c r="H103" i="3"/>
  <c r="D103" i="3"/>
  <c r="J103" i="3"/>
  <c r="B103" i="3"/>
  <c r="E97" i="3"/>
  <c r="L97" i="3"/>
  <c r="G97" i="3"/>
  <c r="J97" i="3"/>
  <c r="N97" i="3"/>
  <c r="H97" i="3"/>
  <c r="H104" i="3"/>
  <c r="B104" i="3"/>
  <c r="J104" i="3"/>
  <c r="D104" i="3"/>
  <c r="F104" i="3"/>
  <c r="AE4" i="3"/>
  <c r="AF4" i="3"/>
  <c r="W56" i="1"/>
  <c r="M84" i="3" a="1"/>
  <c r="K83" i="3" a="1"/>
  <c r="G84" i="3" a="1"/>
  <c r="B84" i="3" a="1"/>
  <c r="I84" i="3" a="1"/>
  <c r="E83" i="3" a="1"/>
  <c r="M83" i="3" a="1"/>
  <c r="G77" i="3" a="1"/>
  <c r="G78" i="3" a="1"/>
  <c r="M78" i="3" a="1"/>
  <c r="K84" i="3" a="1"/>
  <c r="I78" i="3" a="1"/>
  <c r="M77" i="3" a="1"/>
  <c r="I77" i="3" a="1"/>
  <c r="K78" i="3" a="1"/>
  <c r="I83" i="3" a="1"/>
  <c r="E77" i="3" a="1"/>
  <c r="G83" i="3" a="1"/>
  <c r="E84" i="3" a="1"/>
  <c r="B83" i="3" a="1"/>
  <c r="E78" i="3" a="1"/>
  <c r="K77" i="3" a="1"/>
  <c r="K83" i="3" l="1"/>
  <c r="M83" i="3"/>
  <c r="I83" i="3"/>
  <c r="G83" i="3"/>
  <c r="I77" i="3"/>
  <c r="K77" i="3"/>
  <c r="L87" i="3" s="1"/>
  <c r="M77" i="3"/>
  <c r="E83" i="3"/>
  <c r="E77" i="3"/>
  <c r="G77" i="3"/>
  <c r="B83" i="3"/>
  <c r="E84" i="3"/>
  <c r="M84" i="3"/>
  <c r="G84" i="3"/>
  <c r="B84" i="3"/>
  <c r="I84" i="3"/>
  <c r="K84" i="3"/>
  <c r="E78" i="3"/>
  <c r="G78" i="3"/>
  <c r="K78" i="3"/>
  <c r="L88" i="3" s="1"/>
  <c r="I78" i="3"/>
  <c r="M78" i="3"/>
  <c r="M108" i="3"/>
  <c r="M107" i="3"/>
  <c r="AP49" i="1"/>
  <c r="AL49" i="1" s="1"/>
  <c r="AP50" i="1"/>
  <c r="AP51" i="1"/>
  <c r="AL51" i="1" s="1"/>
  <c r="AP48" i="1"/>
  <c r="AL48" i="1" s="1"/>
  <c r="AP38" i="1"/>
  <c r="AP39" i="1"/>
  <c r="AP40" i="1"/>
  <c r="AP37" i="1"/>
  <c r="AO38" i="1"/>
  <c r="AO39" i="1"/>
  <c r="AO40" i="1"/>
  <c r="AO37" i="1"/>
  <c r="AN38" i="1"/>
  <c r="AN39" i="1"/>
  <c r="AN40" i="1"/>
  <c r="AN37" i="1"/>
  <c r="AM38" i="1"/>
  <c r="AM39" i="1"/>
  <c r="AM40" i="1"/>
  <c r="AM37" i="1"/>
  <c r="AL55" i="1" l="1"/>
  <c r="AL54" i="1"/>
  <c r="AL56" i="1"/>
  <c r="AL50" i="1"/>
  <c r="AN56" i="1"/>
  <c r="AN48" i="1"/>
  <c r="AO48" i="1"/>
  <c r="AM48" i="1"/>
  <c r="AN51" i="1"/>
  <c r="AO51" i="1"/>
  <c r="AM51" i="1"/>
  <c r="AO49" i="1"/>
  <c r="AN49" i="1"/>
  <c r="AM49" i="1"/>
  <c r="AQ39" i="1"/>
  <c r="AR39" i="1"/>
  <c r="AS39" i="1"/>
  <c r="AO50" i="1" l="1"/>
  <c r="AK66" i="1"/>
  <c r="AM50" i="1"/>
  <c r="AN54" i="1" s="1"/>
  <c r="AN50" i="1"/>
  <c r="J118" i="1"/>
  <c r="H118" i="1"/>
  <c r="F118" i="1"/>
  <c r="C77" i="1"/>
  <c r="C103" i="1" s="1"/>
  <c r="C78" i="1"/>
  <c r="C104" i="1" s="1"/>
  <c r="C79" i="1"/>
  <c r="C105" i="1" s="1"/>
  <c r="C80" i="1"/>
  <c r="H18" i="1"/>
  <c r="D37" i="1" s="1"/>
  <c r="F67" i="1"/>
  <c r="N105" i="1" a="1"/>
  <c r="B113" i="1" a="1"/>
  <c r="K113" i="1" a="1"/>
  <c r="H113" i="1" a="1"/>
  <c r="G105" i="1" a="1"/>
  <c r="L105" i="1" a="1"/>
  <c r="N113" i="1" a="1"/>
  <c r="E113" i="1" a="1"/>
  <c r="E105" i="1" a="1"/>
  <c r="S113" i="1" a="1"/>
  <c r="I105" i="1" a="1"/>
  <c r="AN55" i="1" l="1"/>
  <c r="AO66" i="1"/>
  <c r="B113" i="1"/>
  <c r="N113" i="1"/>
  <c r="E113" i="1"/>
  <c r="S113" i="1"/>
  <c r="K113" i="1"/>
  <c r="H113" i="1"/>
  <c r="G105" i="1"/>
  <c r="L105" i="1"/>
  <c r="N105" i="1"/>
  <c r="E105" i="1"/>
  <c r="I105" i="1"/>
  <c r="AQ66" i="1" l="1"/>
  <c r="AP66" i="1"/>
  <c r="AR66" i="1"/>
  <c r="AD45" i="1"/>
  <c r="AD41" i="1"/>
  <c r="AD37" i="1"/>
  <c r="M94" i="1" s="1"/>
  <c r="AD33" i="1"/>
  <c r="L94" i="1" s="1"/>
  <c r="AD27" i="1"/>
  <c r="AD23" i="1"/>
  <c r="AD19" i="1"/>
  <c r="M93" i="1" s="1"/>
  <c r="AD15" i="1"/>
  <c r="L93" i="1" s="1"/>
  <c r="W53" i="1" l="1"/>
  <c r="M92" i="1"/>
  <c r="L92" i="1"/>
  <c r="X56" i="1"/>
  <c r="Z53" i="1"/>
  <c r="Z54" i="1" s="1"/>
  <c r="Z55" i="1" s="1"/>
  <c r="Z56" i="1" s="1"/>
  <c r="Y53" i="1"/>
  <c r="Y54" i="1" s="1"/>
  <c r="Y55" i="1" s="1"/>
  <c r="Y56" i="1" s="1"/>
  <c r="L145" i="1" s="1"/>
  <c r="X55" i="1"/>
  <c r="W55" i="1"/>
  <c r="U53" i="1"/>
  <c r="V53" i="1"/>
  <c r="V54" i="1"/>
  <c r="V55" i="1"/>
  <c r="V56" i="1"/>
  <c r="M95" i="1" s="1"/>
  <c r="U54" i="1"/>
  <c r="U55" i="1"/>
  <c r="U56" i="1"/>
  <c r="L95" i="1" s="1"/>
  <c r="S46" i="1"/>
  <c r="S42" i="1"/>
  <c r="S38" i="1"/>
  <c r="S34" i="1"/>
  <c r="S28" i="1"/>
  <c r="S24" i="1"/>
  <c r="I55" i="1" l="1"/>
  <c r="M55" i="1" s="1"/>
  <c r="G55" i="1"/>
  <c r="K55" i="1" s="1"/>
  <c r="O55" i="1" s="1"/>
  <c r="M145" i="1"/>
  <c r="L144" i="1"/>
  <c r="M144" i="1"/>
  <c r="M143" i="1"/>
  <c r="M142" i="1"/>
  <c r="L143" i="1"/>
  <c r="L142" i="1"/>
  <c r="U57" i="1"/>
  <c r="V57" i="1"/>
  <c r="X53" i="1"/>
  <c r="W54" i="1"/>
  <c r="X54" i="1" l="1"/>
  <c r="B29" i="1" l="1"/>
  <c r="B80" i="1" s="1"/>
  <c r="B28" i="1"/>
  <c r="B79" i="1" s="1"/>
  <c r="B105" i="1" s="1"/>
  <c r="B27" i="1"/>
  <c r="B78" i="1" s="1"/>
  <c r="B104" i="1" s="1"/>
  <c r="B26" i="1"/>
  <c r="B77" i="1" s="1"/>
  <c r="B103" i="1" s="1"/>
  <c r="AK51" i="1" l="1"/>
  <c r="AJ51" i="1"/>
  <c r="AK50" i="1"/>
  <c r="AJ50" i="1"/>
  <c r="AK49" i="1"/>
  <c r="AJ49" i="1"/>
  <c r="AK48" i="1"/>
  <c r="AJ48" i="1"/>
  <c r="AS38" i="1"/>
  <c r="AS37" i="1"/>
  <c r="AL57" i="1" s="1"/>
  <c r="AR38" i="1"/>
  <c r="AR37" i="1"/>
  <c r="AQ38" i="1"/>
  <c r="AQ37" i="1"/>
  <c r="K34" i="1"/>
  <c r="K25" i="1"/>
  <c r="AK38" i="1" l="1"/>
  <c r="AK39" i="1"/>
  <c r="AK40" i="1"/>
  <c r="AK37" i="1"/>
  <c r="AJ40" i="1"/>
  <c r="AJ39" i="1"/>
  <c r="AJ38" i="1"/>
  <c r="AJ37" i="1"/>
  <c r="P34" i="1" l="1"/>
  <c r="P25" i="1"/>
  <c r="T107" i="1"/>
  <c r="U107" i="1" s="1"/>
  <c r="T82" i="1"/>
  <c r="T113" i="1" a="1"/>
  <c r="AT40" i="1" l="1"/>
  <c r="AL40" i="1" s="1"/>
  <c r="AT39" i="1"/>
  <c r="AL39" i="1" s="1"/>
  <c r="AT38" i="1"/>
  <c r="AL38" i="1" s="1"/>
  <c r="AT37" i="1"/>
  <c r="AL37" i="1" s="1"/>
  <c r="T113" i="1"/>
  <c r="U82" i="1"/>
  <c r="H66" i="1"/>
  <c r="S20" i="1"/>
  <c r="S16" i="1"/>
  <c r="J117" i="1"/>
  <c r="J116" i="1"/>
  <c r="H117" i="1"/>
  <c r="H116" i="1"/>
  <c r="F117" i="1"/>
  <c r="F116" i="1"/>
  <c r="O107" i="1"/>
  <c r="P107" i="1" s="1"/>
  <c r="L107" i="1"/>
  <c r="M107" i="1" s="1"/>
  <c r="I107" i="1"/>
  <c r="J107" i="1" s="1"/>
  <c r="F107" i="1"/>
  <c r="G107" i="1" s="1"/>
  <c r="C107" i="1"/>
  <c r="D107" i="1" s="1"/>
  <c r="O99" i="1"/>
  <c r="P99" i="1" s="1"/>
  <c r="M99" i="1"/>
  <c r="J99" i="1"/>
  <c r="K99" i="1" s="1"/>
  <c r="H99" i="1"/>
  <c r="F99" i="1"/>
  <c r="D99" i="1" s="1"/>
  <c r="E104" i="1" a="1"/>
  <c r="G104" i="1" a="1"/>
  <c r="U113" i="1" a="1"/>
  <c r="N112" i="1" a="1"/>
  <c r="S112" i="1" a="1"/>
  <c r="T112" i="1" a="1"/>
  <c r="U112" i="1" a="1"/>
  <c r="B111" i="1" a="1"/>
  <c r="K111" i="1" a="1"/>
  <c r="E103" i="1" a="1"/>
  <c r="H111" i="1" a="1"/>
  <c r="T111" i="1" a="1"/>
  <c r="E112" i="1" a="1"/>
  <c r="N111" i="1" a="1"/>
  <c r="U111" i="1" a="1"/>
  <c r="K112" i="1" a="1"/>
  <c r="S111" i="1" a="1"/>
  <c r="U113" i="1" l="1"/>
  <c r="S111" i="1"/>
  <c r="S112" i="1"/>
  <c r="T111" i="1"/>
  <c r="T112" i="1"/>
  <c r="U111" i="1"/>
  <c r="U112" i="1"/>
  <c r="N112" i="1"/>
  <c r="K111" i="1"/>
  <c r="B111" i="1"/>
  <c r="K112" i="1"/>
  <c r="N111" i="1"/>
  <c r="G104" i="1"/>
  <c r="H111" i="1"/>
  <c r="E103" i="1"/>
  <c r="E112" i="1"/>
  <c r="E104" i="1"/>
  <c r="E111" i="1" a="1"/>
  <c r="H112" i="1" a="1"/>
  <c r="B112" i="1" a="1"/>
  <c r="G103" i="1" a="1"/>
  <c r="B112" i="1" l="1"/>
  <c r="H112" i="1"/>
  <c r="E111" i="1"/>
  <c r="G103" i="1"/>
  <c r="L104" i="1" a="1"/>
  <c r="L104" i="1" l="1"/>
  <c r="I104" i="1" a="1"/>
  <c r="I104" i="1" l="1"/>
  <c r="N104" i="1" a="1"/>
  <c r="N104" i="1" l="1"/>
  <c r="L103" i="1" a="1"/>
  <c r="L103" i="1" l="1"/>
  <c r="I103" i="1" a="1"/>
  <c r="I103" i="1" l="1"/>
  <c r="N103" i="1" a="1"/>
  <c r="N103" i="1" l="1"/>
  <c r="S8" i="1" l="1"/>
  <c r="M132" i="1" l="1"/>
  <c r="O82" i="1"/>
  <c r="O113" i="1" a="1"/>
  <c r="O113" i="1" l="1"/>
  <c r="P82" i="1"/>
  <c r="M66" i="1"/>
  <c r="M65" i="1"/>
  <c r="H10" i="1"/>
  <c r="P113" i="1" a="1"/>
  <c r="O112" i="1" a="1"/>
  <c r="O111" i="1" a="1"/>
  <c r="P113" i="1" l="1"/>
  <c r="O111" i="1"/>
  <c r="O112" i="1"/>
  <c r="F66" i="1"/>
  <c r="J66" i="1"/>
  <c r="K66" i="1" s="1"/>
  <c r="I66" i="1"/>
  <c r="I65" i="1"/>
  <c r="J65" i="1"/>
  <c r="K65" i="1" s="1"/>
  <c r="F65" i="1"/>
  <c r="P112" i="1" a="1"/>
  <c r="P111" i="1" a="1"/>
  <c r="P111" i="1" l="1"/>
  <c r="P112" i="1"/>
  <c r="L66" i="1"/>
  <c r="H17" i="1" s="1"/>
  <c r="D36" i="1" s="1"/>
  <c r="L65" i="1"/>
  <c r="H16" i="1" s="1"/>
  <c r="D35" i="1" s="1"/>
  <c r="K132" i="1"/>
  <c r="G132" i="1"/>
  <c r="E132" i="1"/>
  <c r="I132" i="1"/>
  <c r="L123" i="1" l="1"/>
  <c r="M73" i="1" l="1"/>
  <c r="M105" i="1" a="1"/>
  <c r="M104" i="1" a="1"/>
  <c r="M103" i="1" a="1"/>
  <c r="M105" i="1" l="1"/>
  <c r="M104" i="1"/>
  <c r="M103" i="1"/>
  <c r="F122" i="1"/>
  <c r="H146" i="1"/>
  <c r="H145" i="1"/>
  <c r="H144" i="1"/>
  <c r="H143" i="1"/>
  <c r="H142" i="1"/>
  <c r="F146" i="1"/>
  <c r="F145" i="1"/>
  <c r="F144" i="1"/>
  <c r="F143" i="1"/>
  <c r="F142" i="1"/>
  <c r="O123" i="1"/>
  <c r="J123" i="1"/>
  <c r="H123" i="1"/>
  <c r="F123" i="1"/>
  <c r="L82" i="1"/>
  <c r="I82" i="1"/>
  <c r="F82" i="1"/>
  <c r="C82" i="1"/>
  <c r="O73" i="1"/>
  <c r="J73" i="1"/>
  <c r="F73" i="1"/>
  <c r="H73" i="1"/>
  <c r="J96" i="1"/>
  <c r="H96" i="1"/>
  <c r="F96" i="1"/>
  <c r="J95" i="1"/>
  <c r="H95" i="1"/>
  <c r="F95" i="1"/>
  <c r="J94" i="1"/>
  <c r="H94" i="1"/>
  <c r="F94" i="1"/>
  <c r="J93" i="1"/>
  <c r="H93" i="1"/>
  <c r="F93" i="1"/>
  <c r="J92" i="1"/>
  <c r="H92" i="1"/>
  <c r="F92" i="1"/>
  <c r="F77" i="1" a="1"/>
  <c r="H89" i="1" a="1"/>
  <c r="F136" i="1" a="1"/>
  <c r="U87" i="1" a="1"/>
  <c r="T87" i="1" a="1"/>
  <c r="D138" i="1" a="1"/>
  <c r="H138" i="1" a="1"/>
  <c r="I136" i="1" a="1"/>
  <c r="O88" i="1" a="1"/>
  <c r="K137" i="1" a="1"/>
  <c r="L77" i="1" a="1"/>
  <c r="N89" i="1" a="1"/>
  <c r="L128" i="1" a="1"/>
  <c r="K139" i="1" a="1"/>
  <c r="L137" i="1" a="1"/>
  <c r="D136" i="1" a="1"/>
  <c r="I87" i="1" a="1"/>
  <c r="C89" i="1" a="1"/>
  <c r="M129" i="1" a="1"/>
  <c r="F87" i="1" a="1"/>
  <c r="P88" i="1" a="1"/>
  <c r="L130" i="1" a="1"/>
  <c r="B86" i="1" a="1"/>
  <c r="I127" i="1" a="1"/>
  <c r="H88" i="1" a="1"/>
  <c r="P86" i="1" a="1"/>
  <c r="K136" i="1" a="1"/>
  <c r="F80" i="1" a="1"/>
  <c r="F137" i="1" a="1"/>
  <c r="I138" i="1" a="1"/>
  <c r="G136" i="1" a="1"/>
  <c r="L87" i="1" a="1"/>
  <c r="M128" i="1" a="1"/>
  <c r="L138" i="1" a="1"/>
  <c r="O87" i="1" a="1"/>
  <c r="E79" i="1" a="1"/>
  <c r="G139" i="1" a="1"/>
  <c r="G127" i="1" a="1"/>
  <c r="H80" i="1" a="1"/>
  <c r="E87" i="1" a="1"/>
  <c r="M137" i="1" a="1"/>
  <c r="M77" i="1" a="1"/>
  <c r="O89" i="1" a="1"/>
  <c r="L113" i="1" a="1"/>
  <c r="N80" i="1" a="1"/>
  <c r="E77" i="1" a="1"/>
  <c r="H86" i="1" a="1"/>
  <c r="I88" i="1" a="1"/>
  <c r="B87" i="1" a="1"/>
  <c r="E78" i="1" a="1"/>
  <c r="E136" i="1" a="1"/>
  <c r="H136" i="1" a="1"/>
  <c r="L88" i="1" a="1"/>
  <c r="M127" i="1" a="1"/>
  <c r="F105" i="1" a="1"/>
  <c r="S88" i="1" a="1"/>
  <c r="L78" i="1" a="1"/>
  <c r="L129" i="1" a="1"/>
  <c r="M78" i="1" a="1"/>
  <c r="L89" i="1" a="1"/>
  <c r="M80" i="1" a="1"/>
  <c r="J139" i="1" a="1"/>
  <c r="S87" i="1" a="1"/>
  <c r="B89" i="1" a="1"/>
  <c r="J137" i="1" a="1"/>
  <c r="M138" i="1" a="1"/>
  <c r="H137" i="1" a="1"/>
  <c r="F127" i="1" a="1"/>
  <c r="P87" i="1" a="1"/>
  <c r="D139" i="1" a="1"/>
  <c r="J127" i="1" a="1"/>
  <c r="E137" i="1" a="1"/>
  <c r="I113" i="1" a="1"/>
  <c r="C86" i="1" a="1"/>
  <c r="I139" i="1" a="1"/>
  <c r="C87" i="1" a="1"/>
  <c r="O105" i="1" a="1"/>
  <c r="E88" i="1" a="1"/>
  <c r="M130" i="1" a="1"/>
  <c r="H105" i="1" a="1"/>
  <c r="J80" i="1" a="1"/>
  <c r="I86" i="1" a="1"/>
  <c r="B88" i="1" a="1"/>
  <c r="E86" i="1" a="1"/>
  <c r="E139" i="1" a="1"/>
  <c r="F88" i="1" a="1"/>
  <c r="I89" i="1" a="1"/>
  <c r="C88" i="1" a="1"/>
  <c r="E138" i="1" a="1"/>
  <c r="F113" i="1" a="1"/>
  <c r="U89" i="1" a="1"/>
  <c r="H127" i="1" a="1"/>
  <c r="O86" i="1" a="1"/>
  <c r="U88" i="1" a="1"/>
  <c r="K86" i="1" a="1"/>
  <c r="L79" i="1" a="1"/>
  <c r="K138" i="1" a="1"/>
  <c r="G138" i="1" a="1"/>
  <c r="F79" i="1" a="1"/>
  <c r="N86" i="1" a="1"/>
  <c r="J136" i="1" a="1"/>
  <c r="I137" i="1" a="1"/>
  <c r="K89" i="1" a="1"/>
  <c r="H87" i="1" a="1"/>
  <c r="K87" i="1" a="1"/>
  <c r="H139" i="1" a="1"/>
  <c r="N87" i="1" a="1"/>
  <c r="E80" i="1" a="1"/>
  <c r="G137" i="1" a="1"/>
  <c r="L127" i="1" a="1"/>
  <c r="M139" i="1" a="1"/>
  <c r="P127" i="1" a="1"/>
  <c r="T86" i="1" a="1"/>
  <c r="G80" i="1" a="1"/>
  <c r="F86" i="1" a="1"/>
  <c r="I80" i="1" a="1"/>
  <c r="F138" i="1" a="1"/>
  <c r="D137" i="1" a="1"/>
  <c r="M79" i="1" a="1"/>
  <c r="F139" i="1" a="1"/>
  <c r="U86" i="1" a="1"/>
  <c r="E127" i="1" a="1"/>
  <c r="P89" i="1" a="1"/>
  <c r="O80" i="1" a="1"/>
  <c r="N88" i="1" a="1"/>
  <c r="E89" i="1" a="1"/>
  <c r="J138" i="1" a="1"/>
  <c r="L86" i="1" a="1"/>
  <c r="C113" i="1" a="1"/>
  <c r="J105" i="1" a="1"/>
  <c r="L139" i="1" a="1"/>
  <c r="T88" i="1" a="1"/>
  <c r="L136" i="1" a="1"/>
  <c r="M136" i="1" a="1"/>
  <c r="L80" i="1" a="1"/>
  <c r="K88" i="1" a="1"/>
  <c r="F89" i="1" a="1"/>
  <c r="S89" i="1" a="1"/>
  <c r="O127" i="1" a="1"/>
  <c r="S86" i="1" a="1"/>
  <c r="T89" i="1" a="1"/>
  <c r="F78" i="1" a="1"/>
  <c r="F105" i="1" l="1"/>
  <c r="J105" i="1"/>
  <c r="L113" i="1"/>
  <c r="O105" i="1"/>
  <c r="C113" i="1"/>
  <c r="F113" i="1"/>
  <c r="I113" i="1"/>
  <c r="H105" i="1"/>
  <c r="D73" i="1"/>
  <c r="K73" i="1"/>
  <c r="T87" i="1"/>
  <c r="U87" i="1"/>
  <c r="U88" i="1"/>
  <c r="S86" i="1"/>
  <c r="S89" i="1"/>
  <c r="T89" i="1"/>
  <c r="U89" i="1"/>
  <c r="U86" i="1"/>
  <c r="S88" i="1"/>
  <c r="T88" i="1"/>
  <c r="T86" i="1"/>
  <c r="S87" i="1"/>
  <c r="J82" i="1"/>
  <c r="D82" i="1"/>
  <c r="P73" i="1"/>
  <c r="G82" i="1"/>
  <c r="M82" i="1"/>
  <c r="N87" i="1"/>
  <c r="L136" i="1"/>
  <c r="N88" i="1"/>
  <c r="L139" i="1"/>
  <c r="M136" i="1"/>
  <c r="L137" i="1"/>
  <c r="O88" i="1"/>
  <c r="N89" i="1"/>
  <c r="M138" i="1"/>
  <c r="L138" i="1"/>
  <c r="P88" i="1"/>
  <c r="M137" i="1"/>
  <c r="O89" i="1"/>
  <c r="P89" i="1"/>
  <c r="M139" i="1"/>
  <c r="P86" i="1"/>
  <c r="O87" i="1"/>
  <c r="P87" i="1"/>
  <c r="N86" i="1"/>
  <c r="O86" i="1"/>
  <c r="F138" i="1"/>
  <c r="J138" i="1"/>
  <c r="F139" i="1"/>
  <c r="J139" i="1"/>
  <c r="K136" i="1"/>
  <c r="G136" i="1"/>
  <c r="F137" i="1"/>
  <c r="J137" i="1"/>
  <c r="K137" i="1"/>
  <c r="G137" i="1"/>
  <c r="G138" i="1"/>
  <c r="K138" i="1"/>
  <c r="K139" i="1"/>
  <c r="G139" i="1"/>
  <c r="J136" i="1"/>
  <c r="F136" i="1"/>
  <c r="D139" i="1"/>
  <c r="H139" i="1"/>
  <c r="D137" i="1"/>
  <c r="H137" i="1"/>
  <c r="E136" i="1"/>
  <c r="I136" i="1"/>
  <c r="E137" i="1"/>
  <c r="I137" i="1"/>
  <c r="D136" i="1"/>
  <c r="H136" i="1"/>
  <c r="D138" i="1"/>
  <c r="H138" i="1"/>
  <c r="E138" i="1"/>
  <c r="I138" i="1"/>
  <c r="E139" i="1"/>
  <c r="I139" i="1"/>
  <c r="L130" i="1"/>
  <c r="M127" i="1"/>
  <c r="M80" i="1"/>
  <c r="M129" i="1"/>
  <c r="M130" i="1"/>
  <c r="L78" i="1"/>
  <c r="L129" i="1"/>
  <c r="L77" i="1"/>
  <c r="M128" i="1"/>
  <c r="O143" i="1" s="1"/>
  <c r="M78" i="1"/>
  <c r="M79" i="1"/>
  <c r="L127" i="1"/>
  <c r="M77" i="1"/>
  <c r="L79" i="1"/>
  <c r="L80" i="1"/>
  <c r="L128" i="1"/>
  <c r="F127" i="1"/>
  <c r="E127" i="1"/>
  <c r="O127" i="1"/>
  <c r="P127" i="1"/>
  <c r="I127" i="1"/>
  <c r="J127" i="1"/>
  <c r="H127" i="1"/>
  <c r="G127" i="1"/>
  <c r="L86" i="1"/>
  <c r="K89" i="1"/>
  <c r="K87" i="1"/>
  <c r="L87" i="1"/>
  <c r="L89" i="1"/>
  <c r="L88" i="1"/>
  <c r="K86" i="1"/>
  <c r="K88" i="1"/>
  <c r="I88" i="1"/>
  <c r="H89" i="1"/>
  <c r="H87" i="1"/>
  <c r="I89" i="1"/>
  <c r="I87" i="1"/>
  <c r="I86" i="1"/>
  <c r="H88" i="1"/>
  <c r="H86" i="1"/>
  <c r="E87" i="1"/>
  <c r="E89" i="1"/>
  <c r="F87" i="1"/>
  <c r="F89" i="1"/>
  <c r="E86" i="1"/>
  <c r="E88" i="1"/>
  <c r="F86" i="1"/>
  <c r="F88" i="1"/>
  <c r="B88" i="1"/>
  <c r="C89" i="1"/>
  <c r="C88" i="1"/>
  <c r="C87" i="1"/>
  <c r="B87" i="1"/>
  <c r="B89" i="1"/>
  <c r="B86" i="1"/>
  <c r="C86" i="1"/>
  <c r="F80" i="1"/>
  <c r="O80" i="1"/>
  <c r="E80" i="1"/>
  <c r="G80" i="1"/>
  <c r="E79" i="1"/>
  <c r="F79" i="1"/>
  <c r="H80" i="1"/>
  <c r="E78" i="1"/>
  <c r="I80" i="1"/>
  <c r="N80" i="1"/>
  <c r="F78" i="1"/>
  <c r="J80" i="1"/>
  <c r="F77" i="1"/>
  <c r="E77" i="1"/>
  <c r="G79" i="1" a="1"/>
  <c r="K80" i="1" a="1"/>
  <c r="P77" i="1" a="1"/>
  <c r="G78" i="1" a="1"/>
  <c r="I79" i="1" a="1"/>
  <c r="I78" i="1" a="1"/>
  <c r="P79" i="1" a="1"/>
  <c r="G87" i="1" a="1"/>
  <c r="O104" i="1" a="1"/>
  <c r="P105" i="1" a="1"/>
  <c r="N78" i="1" a="1"/>
  <c r="D88" i="1" a="1"/>
  <c r="J88" i="1" a="1"/>
  <c r="M86" i="1" a="1"/>
  <c r="H79" i="1" a="1"/>
  <c r="H77" i="1" a="1"/>
  <c r="D113" i="1" a="1"/>
  <c r="I112" i="1" a="1"/>
  <c r="F112" i="1" a="1"/>
  <c r="J86" i="1" a="1"/>
  <c r="K104" i="1" a="1"/>
  <c r="D87" i="1" a="1"/>
  <c r="O77" i="1" a="1"/>
  <c r="C112" i="1" a="1"/>
  <c r="N77" i="1" a="1"/>
  <c r="M87" i="1" a="1"/>
  <c r="I77" i="1" a="1"/>
  <c r="F111" i="1" a="1"/>
  <c r="L111" i="1" a="1"/>
  <c r="G86" i="1" a="1"/>
  <c r="O78" i="1" a="1"/>
  <c r="O103" i="1" a="1"/>
  <c r="L112" i="1" a="1"/>
  <c r="G89" i="1" a="1"/>
  <c r="M89" i="1" a="1"/>
  <c r="D80" i="1" a="1"/>
  <c r="M113" i="1" a="1"/>
  <c r="I111" i="1" a="1"/>
  <c r="F104" i="1" a="1"/>
  <c r="J79" i="1" a="1"/>
  <c r="G113" i="1" a="1"/>
  <c r="F103" i="1" a="1"/>
  <c r="J87" i="1" a="1"/>
  <c r="K103" i="1" a="1"/>
  <c r="J78" i="1" a="1"/>
  <c r="K79" i="1" a="1"/>
  <c r="G88" i="1" a="1"/>
  <c r="C111" i="1" a="1"/>
  <c r="D89" i="1" a="1"/>
  <c r="P78" i="1" a="1"/>
  <c r="H78" i="1" a="1"/>
  <c r="D104" i="1" a="1"/>
  <c r="M88" i="1" a="1"/>
  <c r="J89" i="1" a="1"/>
  <c r="H104" i="1" a="1"/>
  <c r="H103" i="1" a="1"/>
  <c r="J113" i="1" a="1"/>
  <c r="O79" i="1" a="1"/>
  <c r="D103" i="1" a="1"/>
  <c r="D78" i="1" a="1"/>
  <c r="P80" i="1" a="1"/>
  <c r="K77" i="1" a="1"/>
  <c r="J104" i="1" a="1"/>
  <c r="J103" i="1" a="1"/>
  <c r="D86" i="1" a="1"/>
  <c r="N79" i="1" a="1"/>
  <c r="D79" i="1" a="1"/>
  <c r="K78" i="1" a="1"/>
  <c r="J77" i="1" a="1"/>
  <c r="K105" i="1" a="1"/>
  <c r="D77" i="1" a="1"/>
  <c r="D105" i="1" a="1"/>
  <c r="G77" i="1" a="1"/>
  <c r="N95" i="1" l="1"/>
  <c r="O95" i="1"/>
  <c r="N143" i="1"/>
  <c r="N94" i="1"/>
  <c r="N142" i="1"/>
  <c r="N145" i="1"/>
  <c r="N144" i="1"/>
  <c r="N92" i="1"/>
  <c r="N93" i="1"/>
  <c r="D113" i="1"/>
  <c r="J113" i="1"/>
  <c r="D105" i="1"/>
  <c r="D79" i="1"/>
  <c r="D77" i="1"/>
  <c r="D80" i="1"/>
  <c r="D103" i="1"/>
  <c r="D104" i="1"/>
  <c r="D78" i="1"/>
  <c r="K105" i="1"/>
  <c r="K79" i="1"/>
  <c r="K77" i="1"/>
  <c r="K80" i="1"/>
  <c r="K103" i="1"/>
  <c r="K104" i="1"/>
  <c r="K78" i="1"/>
  <c r="P105" i="1"/>
  <c r="M113" i="1"/>
  <c r="G113" i="1"/>
  <c r="F104" i="1"/>
  <c r="G87" i="1"/>
  <c r="G86" i="1"/>
  <c r="G88" i="1"/>
  <c r="G89" i="1"/>
  <c r="I112" i="1"/>
  <c r="O104" i="1"/>
  <c r="J88" i="1"/>
  <c r="J86" i="1"/>
  <c r="J89" i="1"/>
  <c r="J87" i="1"/>
  <c r="L111" i="1"/>
  <c r="J104" i="1"/>
  <c r="L112" i="1"/>
  <c r="C111" i="1"/>
  <c r="I111" i="1"/>
  <c r="H104" i="1"/>
  <c r="J103" i="1"/>
  <c r="M87" i="1"/>
  <c r="M88" i="1"/>
  <c r="M86" i="1"/>
  <c r="M89" i="1"/>
  <c r="O103" i="1"/>
  <c r="P79" i="1"/>
  <c r="P78" i="1"/>
  <c r="P80" i="1"/>
  <c r="P77" i="1"/>
  <c r="F103" i="1"/>
  <c r="F111" i="1"/>
  <c r="C112" i="1"/>
  <c r="D89" i="1"/>
  <c r="D87" i="1"/>
  <c r="D88" i="1"/>
  <c r="D86" i="1"/>
  <c r="H103" i="1"/>
  <c r="F112" i="1"/>
  <c r="N77" i="1"/>
  <c r="I77" i="1"/>
  <c r="G77" i="1"/>
  <c r="O77" i="1"/>
  <c r="J77" i="1"/>
  <c r="H77" i="1"/>
  <c r="N78" i="1"/>
  <c r="I78" i="1"/>
  <c r="G78" i="1"/>
  <c r="O78" i="1"/>
  <c r="J78" i="1"/>
  <c r="H78" i="1"/>
  <c r="N79" i="1"/>
  <c r="I79" i="1"/>
  <c r="G79" i="1"/>
  <c r="O79" i="1"/>
  <c r="J79" i="1"/>
  <c r="H79" i="1"/>
  <c r="AU6" i="1"/>
  <c r="AQ6" i="1"/>
  <c r="AU5" i="1"/>
  <c r="AQ5" i="1"/>
  <c r="AI5" i="1"/>
  <c r="AQ4" i="1"/>
  <c r="AW3" i="1"/>
  <c r="AV3" i="1"/>
  <c r="AU3" i="1"/>
  <c r="AQ3" i="1"/>
  <c r="AU2" i="1"/>
  <c r="AQ2" i="1"/>
  <c r="AI2" i="1"/>
  <c r="AU1" i="1"/>
  <c r="AQ1" i="1"/>
  <c r="AD5" i="1"/>
  <c r="AF3" i="1"/>
  <c r="AE3" i="1"/>
  <c r="AD3" i="1"/>
  <c r="AD1" i="1"/>
  <c r="Z5" i="1"/>
  <c r="Z3" i="1"/>
  <c r="Z1" i="1"/>
  <c r="R5" i="1"/>
  <c r="R2" i="1"/>
  <c r="O4" i="1"/>
  <c r="AW4" i="1" s="1"/>
  <c r="D112" i="1" a="1"/>
  <c r="M112" i="1" a="1"/>
  <c r="G112" i="1" a="1"/>
  <c r="J111" i="1" a="1"/>
  <c r="P104" i="1" a="1"/>
  <c r="P103" i="1" a="1"/>
  <c r="G111" i="1" a="1"/>
  <c r="D111" i="1" a="1"/>
  <c r="J112" i="1" a="1"/>
  <c r="M111" i="1" a="1"/>
  <c r="J111" i="1" l="1"/>
  <c r="D112" i="1"/>
  <c r="J112" i="1"/>
  <c r="G112" i="1"/>
  <c r="P104" i="1"/>
  <c r="G111" i="1"/>
  <c r="D111" i="1"/>
  <c r="P103" i="1"/>
  <c r="M112" i="1"/>
  <c r="M111" i="1"/>
  <c r="N4" i="1"/>
  <c r="AV4" i="1" s="1"/>
  <c r="AF4" i="1"/>
  <c r="AD6" i="1"/>
  <c r="Z6" i="1"/>
  <c r="AD4" i="1"/>
  <c r="AU4" i="1" s="1"/>
  <c r="Z4" i="1"/>
  <c r="AD2" i="1"/>
  <c r="Z2" i="1"/>
  <c r="AE4" i="1" l="1"/>
  <c r="H130" i="1" a="1"/>
  <c r="F129" i="1" a="1"/>
  <c r="I129" i="1" a="1"/>
  <c r="J130" i="1" a="1"/>
  <c r="F128" i="1" a="1"/>
  <c r="G128" i="1" a="1"/>
  <c r="I128" i="1" a="1"/>
  <c r="O130" i="1" a="1"/>
  <c r="F130" i="1" a="1"/>
  <c r="I130" i="1" a="1"/>
  <c r="P129" i="1" a="1"/>
  <c r="P130" i="1" a="1"/>
  <c r="H129" i="1" a="1"/>
  <c r="G130" i="1" a="1"/>
  <c r="E129" i="1" a="1"/>
  <c r="O128" i="1" a="1"/>
  <c r="O129" i="1" a="1"/>
  <c r="P128" i="1" a="1"/>
  <c r="H128" i="1" a="1"/>
  <c r="E128" i="1" a="1"/>
  <c r="J129" i="1" a="1"/>
  <c r="J128" i="1" a="1"/>
  <c r="G129" i="1" a="1"/>
  <c r="E130" i="1" a="1"/>
  <c r="G129" i="1" l="1"/>
  <c r="P128" i="1"/>
  <c r="J128" i="1"/>
  <c r="O130" i="1"/>
  <c r="P130" i="1"/>
  <c r="J130" i="1"/>
  <c r="I130" i="1"/>
  <c r="O128" i="1"/>
  <c r="I129" i="1"/>
  <c r="I128" i="1"/>
  <c r="J129" i="1"/>
  <c r="F128" i="1"/>
  <c r="H130" i="1"/>
  <c r="F129" i="1"/>
  <c r="O129" i="1"/>
  <c r="H128" i="1"/>
  <c r="G128" i="1"/>
  <c r="F130" i="1"/>
  <c r="P129" i="1"/>
  <c r="E128" i="1"/>
  <c r="E130" i="1"/>
  <c r="G130" i="1"/>
  <c r="E129" i="1"/>
  <c r="H12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<sst xmlns="http://schemas.openxmlformats.org/spreadsheetml/2006/main" count="929" uniqueCount="218">
  <si>
    <t>AIR EMISSION CALCULATIONS</t>
  </si>
  <si>
    <t>AIR SCIENCES INC.</t>
  </si>
  <si>
    <t>Subject:</t>
  </si>
  <si>
    <t>Date:</t>
  </si>
  <si>
    <t>Project Title</t>
  </si>
  <si>
    <t>By</t>
  </si>
  <si>
    <t>Project No</t>
  </si>
  <si>
    <t>Page</t>
  </si>
  <si>
    <t>of</t>
  </si>
  <si>
    <t>Sheet</t>
  </si>
  <si>
    <t>Donlin</t>
  </si>
  <si>
    <t>281-22B-1</t>
  </si>
  <si>
    <t>Revised Boiler/Heater BACT Costs</t>
  </si>
  <si>
    <t>K. Lewis</t>
  </si>
  <si>
    <t>Revised BACT Costs Using EPA's Workbook</t>
  </si>
  <si>
    <t>EU ID</t>
  </si>
  <si>
    <t>EU Description</t>
  </si>
  <si>
    <t>Oxygen Plant Boiler</t>
  </si>
  <si>
    <t>Carbon Elution Heater</t>
  </si>
  <si>
    <t>Control</t>
  </si>
  <si>
    <t>GCP</t>
  </si>
  <si>
    <t>LNB</t>
  </si>
  <si>
    <t>ULSD</t>
  </si>
  <si>
    <t>Burner</t>
  </si>
  <si>
    <t>lb/MMBtu</t>
  </si>
  <si>
    <t>MMBtu/hr</t>
  </si>
  <si>
    <t>NOx Emissions</t>
  </si>
  <si>
    <t>Original</t>
  </si>
  <si>
    <t>NOx SCR</t>
  </si>
  <si>
    <t>TCI ($)</t>
  </si>
  <si>
    <t>Dual</t>
  </si>
  <si>
    <t>Cost Effectiveness ($/ton)</t>
  </si>
  <si>
    <t>15-16</t>
  </si>
  <si>
    <t>scrcostmanualspreadsheet_june-2019vf.xlsm</t>
  </si>
  <si>
    <t>19-20</t>
  </si>
  <si>
    <t>Data Inputs'!$C$33</t>
  </si>
  <si>
    <t>Data Inputs'!$C$10</t>
  </si>
  <si>
    <t>Cost Estimate'!$B$19</t>
  </si>
  <si>
    <t>Cost Estimate'!$C$74</t>
  </si>
  <si>
    <t>Cost Estimate'!$C$104</t>
  </si>
  <si>
    <t>Data Inputs'!$C$54</t>
  </si>
  <si>
    <t>Interest</t>
  </si>
  <si>
    <t>Actual Capacity Factor</t>
  </si>
  <si>
    <t>Data Inputs'!$C$15</t>
  </si>
  <si>
    <t>POX Boilers #1-2</t>
  </si>
  <si>
    <t>lb/mmbtu</t>
  </si>
  <si>
    <t>mmbtu/h</t>
  </si>
  <si>
    <t>Elevation</t>
  </si>
  <si>
    <t>Data Inputs'!$C$53</t>
  </si>
  <si>
    <t>Data Inputs'!$C$24</t>
  </si>
  <si>
    <t>Oxidation Catalyst</t>
  </si>
  <si>
    <t>Multi-workbook input (SCR)</t>
  </si>
  <si>
    <t>Multi-workbook input (Ox. Cat.)</t>
  </si>
  <si>
    <t>ppmv</t>
  </si>
  <si>
    <t>CO+VOC Emissions</t>
  </si>
  <si>
    <t>Data Inputs'!B6</t>
  </si>
  <si>
    <t>Data Inputs'!B9</t>
  </si>
  <si>
    <t>Cost Estimate'!C43</t>
  </si>
  <si>
    <t>Cost Estimate'!C68</t>
  </si>
  <si>
    <t>Cost Estimate'!B76</t>
  </si>
  <si>
    <t>oxidizers_calc_sheet_finalversion_1-16-2018.xlsm</t>
  </si>
  <si>
    <t>Data Inputs'!B10</t>
  </si>
  <si>
    <t>($/ton)</t>
  </si>
  <si>
    <t>Cost Effect. ($/ton)</t>
  </si>
  <si>
    <t>[1]</t>
  </si>
  <si>
    <t>Emission</t>
  </si>
  <si>
    <t>Cost Estimate'!C103</t>
  </si>
  <si>
    <t>Cost Estimate'!B75</t>
  </si>
  <si>
    <t>Data Inputs'!B41</t>
  </si>
  <si>
    <t>Data Inputs'!B22</t>
  </si>
  <si>
    <t>Data Inputs'!B42</t>
  </si>
  <si>
    <t>Temperature</t>
  </si>
  <si>
    <t>Data Inputs'!B27</t>
  </si>
  <si>
    <t>CO+VOC Emis.</t>
  </si>
  <si>
    <t>Actual</t>
  </si>
  <si>
    <t>Annual</t>
  </si>
  <si>
    <t>Design</t>
  </si>
  <si>
    <t>Capacity</t>
  </si>
  <si>
    <t>Conversions:</t>
  </si>
  <si>
    <t>ft3/m3</t>
  </si>
  <si>
    <t>btu/scf</t>
  </si>
  <si>
    <t>unit/million units</t>
  </si>
  <si>
    <t>Actual Annual</t>
  </si>
  <si>
    <t>NG Consumption</t>
  </si>
  <si>
    <t>Rating</t>
  </si>
  <si>
    <t>Design Rating at</t>
  </si>
  <si>
    <t>mmbtu/y</t>
  </si>
  <si>
    <t>Factor</t>
  </si>
  <si>
    <t>Reference</t>
  </si>
  <si>
    <t>SCR Cost (File: scrcostmanualspreadsheet_june-2019vf.xlsm)</t>
  </si>
  <si>
    <t>References</t>
  </si>
  <si>
    <t>Annett, K. . 2022. "FW: ADEC BACT RFI." Email from K. Annett, Barrick, to D. Graham, Donlin Gold., February 25.</t>
  </si>
  <si>
    <t>Williams, R. 2022. "RE: ADEC BACT RFI #2." Email from R. Williams, NovaGold, to E. Fernandez, Donlin Gold, February 24.</t>
  </si>
  <si>
    <t>(Annett, K. 2022)</t>
  </si>
  <si>
    <t>(Williams, R. 2022)</t>
  </si>
  <si>
    <t>FGR</t>
  </si>
  <si>
    <t>=</t>
  </si>
  <si>
    <t>scf NOx</t>
  </si>
  <si>
    <t>lb NOx</t>
  </si>
  <si>
    <t>15-17</t>
  </si>
  <si>
    <t>scf</t>
  </si>
  <si>
    <t>lb-mol</t>
  </si>
  <si>
    <t>mmbtu</t>
  </si>
  <si>
    <t>Natural gas firing with FGR</t>
  </si>
  <si>
    <t>ULSD firing with FGR</t>
  </si>
  <si>
    <t>Potential Fuel Consumption</t>
  </si>
  <si>
    <t>Actual Fuel Consumption</t>
  </si>
  <si>
    <t>mmscf/y</t>
  </si>
  <si>
    <t>btu/gal</t>
  </si>
  <si>
    <t>Heat Content</t>
  </si>
  <si>
    <t>Data Inputs'!$C$12</t>
  </si>
  <si>
    <t>TCI</t>
  </si>
  <si>
    <t>($)</t>
  </si>
  <si>
    <t>Cost</t>
  </si>
  <si>
    <t>($/y)</t>
  </si>
  <si>
    <t>Annual ($/y)</t>
  </si>
  <si>
    <t>NOx Ctrl (ton/y)</t>
  </si>
  <si>
    <t>CO+VOC Ctrl (ton/y)</t>
  </si>
  <si>
    <t>hr/y</t>
  </si>
  <si>
    <t>m3/y</t>
  </si>
  <si>
    <t>(ton/y)</t>
  </si>
  <si>
    <t>SCR</t>
  </si>
  <si>
    <t>Potential Operation</t>
  </si>
  <si>
    <t>Actual Operation</t>
  </si>
  <si>
    <t>NOx</t>
  </si>
  <si>
    <t>CO-VOC</t>
  </si>
  <si>
    <t>Ox Cat</t>
  </si>
  <si>
    <t>-</t>
  </si>
  <si>
    <t>Power Plant Auxiliary Heaters</t>
  </si>
  <si>
    <t>Interest Rate for Capital Recovery Factor (CRF):</t>
  </si>
  <si>
    <t>lb CO</t>
  </si>
  <si>
    <t>NG</t>
  </si>
  <si>
    <t>CO Emissions</t>
  </si>
  <si>
    <t>VOC Emissions</t>
  </si>
  <si>
    <t>scf CO</t>
  </si>
  <si>
    <t>Fuel</t>
  </si>
  <si>
    <t>Mode</t>
  </si>
  <si>
    <t>Firing</t>
  </si>
  <si>
    <t>Reduced</t>
  </si>
  <si>
    <t>NOx reduced chk</t>
  </si>
  <si>
    <t>CO reduced chk</t>
  </si>
  <si>
    <t>29-30</t>
  </si>
  <si>
    <t>Black Start Generators</t>
  </si>
  <si>
    <t>kWe</t>
  </si>
  <si>
    <t>h/y</t>
  </si>
  <si>
    <t>Hours</t>
  </si>
  <si>
    <t>btu/hp-hr</t>
  </si>
  <si>
    <t>hp/kW</t>
  </si>
  <si>
    <t>Use</t>
  </si>
  <si>
    <t>g</t>
  </si>
  <si>
    <t>g/lb</t>
  </si>
  <si>
    <t>lb</t>
  </si>
  <si>
    <t>hp</t>
  </si>
  <si>
    <t>btu</t>
  </si>
  <si>
    <t>scf/lb-mol</t>
  </si>
  <si>
    <t>kW</t>
  </si>
  <si>
    <t>kWh</t>
  </si>
  <si>
    <t>hp-h</t>
  </si>
  <si>
    <t>g CO</t>
  </si>
  <si>
    <t>ppmv CO</t>
  </si>
  <si>
    <t>lb CO/lb-mol</t>
  </si>
  <si>
    <t>lb VOC</t>
  </si>
  <si>
    <t>ppmv VOC</t>
  </si>
  <si>
    <t>scf/mmbtu, oil</t>
  </si>
  <si>
    <t>lb VOC (as benzene)/lb-mol</t>
  </si>
  <si>
    <t>Tier 2</t>
  </si>
  <si>
    <t>ton/y</t>
  </si>
  <si>
    <t>NOx Reduced</t>
  </si>
  <si>
    <t>Cost Effectiveness</t>
  </si>
  <si>
    <t>Annual Cost</t>
  </si>
  <si>
    <t>g/kWh</t>
  </si>
  <si>
    <t>Emissions</t>
  </si>
  <si>
    <t>Data Inputs'!C33</t>
  </si>
  <si>
    <t>Cost Estimate'!B19</t>
  </si>
  <si>
    <t>Cost Estimate'!C74</t>
  </si>
  <si>
    <t>Cost Estimate'!C104</t>
  </si>
  <si>
    <t>Emergency Generators</t>
  </si>
  <si>
    <t>gal/y</t>
  </si>
  <si>
    <t>31-34</t>
  </si>
  <si>
    <t>CO+VOC Reduced</t>
  </si>
  <si>
    <t>CO</t>
  </si>
  <si>
    <t>VOC</t>
  </si>
  <si>
    <t>Cost Estimate'!B74</t>
  </si>
  <si>
    <t>CO+VOC reduced chk</t>
  </si>
  <si>
    <t>lb/hp-h</t>
  </si>
  <si>
    <t>Reduction (ton/y)</t>
  </si>
  <si>
    <t>Engines</t>
  </si>
  <si>
    <t>Tier</t>
  </si>
  <si>
    <t>lb/ton</t>
  </si>
  <si>
    <t>CO+VOC</t>
  </si>
  <si>
    <t>EPA</t>
  </si>
  <si>
    <t>Default</t>
  </si>
  <si>
    <t>Oxidation Catalyst Cost Effectiveness</t>
  </si>
  <si>
    <t>SCR Cost Effectiveness</t>
  </si>
  <si>
    <t>Oxidation Catalyst Cost Effectiveness Per Pollutant</t>
  </si>
  <si>
    <t>Process Design Annual Fuel Consumption:</t>
  </si>
  <si>
    <t>CEPCI</t>
  </si>
  <si>
    <t>Conversion of ppm to lb/mmbtu</t>
  </si>
  <si>
    <t xml:space="preserve">The cost of SCR for dual fuels is based on the highest annual cost of each fuel divided by the greatest emissions reduction of each fuel. </t>
  </si>
  <si>
    <t>Fixed Bed Catalytic Oxidizer Cost (File: oxidizers_calc_sheet_finalversion_1-16-2018.xlsm)</t>
  </si>
  <si>
    <t>Conversion of g/kWh to ppm</t>
  </si>
  <si>
    <t>Cost per criteria pollutant</t>
  </si>
  <si>
    <t>Comb.</t>
  </si>
  <si>
    <t>Practice</t>
  </si>
  <si>
    <t>Heat</t>
  </si>
  <si>
    <t>input</t>
  </si>
  <si>
    <t>tion</t>
  </si>
  <si>
    <t>Combus-</t>
  </si>
  <si>
    <t>SCR Cost Effectiveness for the Primary Fuel of Natural Gas</t>
  </si>
  <si>
    <t>Ox Cat Cost Effectiveness for the Primary Fuel of Natural Gas</t>
  </si>
  <si>
    <t>Revised Emergency Gen BACT Costs</t>
  </si>
  <si>
    <t>TCI Range</t>
  </si>
  <si>
    <t>Annual Range</t>
  </si>
  <si>
    <t>SCR Cost Effectiveness for the Maximum Emissions Fuel Scenario at Potential and Actual Operations</t>
  </si>
  <si>
    <t>Ox Cat Cost Effectiveness for the Maximum Emissions Fuel Scenario</t>
  </si>
  <si>
    <t>CE PTE Range</t>
  </si>
  <si>
    <t>CE Act Range</t>
  </si>
  <si>
    <t>Emissions (ton/y)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</si>
</sst>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[$-409]mmmm\ d\,\ yyyy;@"/>
    <numFmt numFmtId="165" formatCode="&quot;$&quot;#,##0"/>
    <numFmt numFmtId="166" formatCode="0.0"/>
    <numFmt numFmtId="167" formatCode="0.000"/>
    <numFmt numFmtId="168" formatCode="0E+00"/>
    <numFmt numFmtId="169" formatCode="0.0%"/>
    <numFmt numFmtId="170" formatCode="General&quot; - &quot;"/>
    <numFmt numFmtId="171" formatCode="0.0000"/>
    <numFmt numFmtId="172" formatCode="0.000%"/>
    <numFmt numFmtId="173" formatCode="0.00000"/>
    <numFmt numFmtId="174" formatCode="#,##0.0"/>
  </numFmts>
  <fonts count="16" x14ac:knownFonts="1">
    <font>
      <sz val="10"/>
      <color theme="1"/>
      <name val="Book Antiqua"/>
      <family val="2"/>
    </font>
    <font>
      <sz val="10"/>
      <color theme="1"/>
      <name val="Book Antiqua"/>
      <family val="2"/>
    </font>
    <font>
      <sz val="10"/>
      <color theme="0"/>
      <name val="Book Antiqua"/>
      <family val="2"/>
    </font>
    <font>
      <b/>
      <sz val="10"/>
      <color theme="1"/>
      <name val="Book Antiqua"/>
      <family val="1"/>
    </font>
    <font>
      <sz val="8"/>
      <name val="Book Antiqua"/>
      <family val="2"/>
    </font>
    <font>
      <i/>
      <sz val="10"/>
      <color theme="1"/>
      <name val="Book Antiqua"/>
      <family val="1"/>
    </font>
    <font>
      <sz val="10"/>
      <color theme="1"/>
      <name val="Book Antiqua"/>
      <family val="1"/>
    </font>
    <font>
      <b/>
      <i/>
      <sz val="10"/>
      <color theme="1"/>
      <name val="Book Antiqua"/>
      <family val="1"/>
    </font>
    <font>
      <sz val="10"/>
      <name val="Book Antiqua"/>
      <family val="1"/>
    </font>
    <font>
      <sz val="10"/>
      <color rgb="FF0070C0"/>
      <name val="Book Antiqua"/>
      <family val="1"/>
    </font>
    <font>
      <sz val="6"/>
      <color rgb="FF7030A0"/>
      <name val="Book Antiqua"/>
      <family val="1"/>
    </font>
    <font>
      <sz val="8"/>
      <color theme="1"/>
      <name val="Book Antiqua"/>
      <family val="1"/>
    </font>
    <font>
      <sz val="8"/>
      <color rgb="FF7030A0"/>
      <name val="Book Antiqua"/>
      <family val="1"/>
    </font>
    <font>
      <sz val="8"/>
      <color rgb="FF0070C0"/>
      <name val="Book Antiqua"/>
      <family val="1"/>
    </font>
    <font>
      <sz val="8"/>
      <name val="Book Antiqua"/>
      <family val="1"/>
    </font>
    <font>
      <sz val="9"/>
      <color rgb="FF0070C0"/>
      <name val="Book Antiqua"/>
      <family val="1"/>
    </font>
  </fonts>
  <fills count="2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26">
    <xf numFmtId="0" fontId="0" fillId="0" borderId="0">
      <alignment vertical="center"/>
    </xf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" fillId="25" borderId="0" applyNumberFormat="0" applyBorder="0" applyAlignment="0" applyProtection="0"/>
    <xf numFmtId="9" fontId="1" fillId="0" borderId="0" applyFont="0" applyFill="0" applyBorder="0" applyAlignment="0" applyProtection="0"/>
  </cellStyleXfs>
  <cellXfs count="269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 applyAlignment="1"/>
    <xf numFmtId="0" fontId="7" fillId="0" borderId="0" xfId="0" applyFont="1" applyBorder="1" applyAlignment="1"/>
    <xf numFmtId="0" fontId="8" fillId="0" borderId="9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8" xfId="0" applyFont="1" applyBorder="1" applyAlignment="1"/>
    <xf numFmtId="0" fontId="6" fillId="0" borderId="9" xfId="0" applyFont="1" applyBorder="1" applyAlignment="1"/>
    <xf numFmtId="0" fontId="6" fillId="0" borderId="0" xfId="0" quotePrefix="1" applyFont="1" applyBorder="1" applyAlignment="1">
      <alignment horizontal="center"/>
    </xf>
    <xf numFmtId="171" fontId="6" fillId="0" borderId="9" xfId="0" applyNumberFormat="1" applyFont="1" applyBorder="1" applyAlignment="1"/>
    <xf numFmtId="168" fontId="8" fillId="0" borderId="0" xfId="0" applyNumberFormat="1" applyFont="1" applyBorder="1" applyAlignment="1">
      <alignment horizontal="right" vertical="center"/>
    </xf>
    <xf numFmtId="0" fontId="6" fillId="0" borderId="0" xfId="0" quotePrefix="1" applyFont="1" applyBorder="1">
      <alignment vertical="center"/>
    </xf>
    <xf numFmtId="0" fontId="6" fillId="0" borderId="20" xfId="0" applyFont="1" applyBorder="1" applyAlignment="1"/>
    <xf numFmtId="0" fontId="6" fillId="0" borderId="20" xfId="0" applyFont="1" applyBorder="1">
      <alignment vertical="center"/>
    </xf>
    <xf numFmtId="0" fontId="6" fillId="0" borderId="0" xfId="0" applyFont="1">
      <alignment vertical="center"/>
    </xf>
    <xf numFmtId="170" fontId="6" fillId="0" borderId="8" xfId="0" applyNumberFormat="1" applyFont="1" applyBorder="1" applyAlignment="1"/>
    <xf numFmtId="0" fontId="9" fillId="0" borderId="9" xfId="0" applyFont="1" applyBorder="1" applyAlignment="1">
      <alignment horizontal="left"/>
    </xf>
    <xf numFmtId="0" fontId="6" fillId="0" borderId="8" xfId="0" applyFont="1" applyBorder="1">
      <alignment vertical="center"/>
    </xf>
    <xf numFmtId="2" fontId="6" fillId="0" borderId="0" xfId="0" applyNumberFormat="1" applyFont="1">
      <alignment vertical="center"/>
    </xf>
    <xf numFmtId="171" fontId="6" fillId="0" borderId="0" xfId="0" applyNumberFormat="1" applyFont="1" applyBorder="1" applyAlignment="1"/>
    <xf numFmtId="170" fontId="6" fillId="0" borderId="2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20" xfId="0" applyFont="1" applyBorder="1" applyAlignment="1"/>
    <xf numFmtId="0" fontId="6" fillId="0" borderId="1" xfId="0" applyFont="1" applyBorder="1" applyAlignment="1"/>
    <xf numFmtId="0" fontId="6" fillId="0" borderId="2" xfId="0" applyFont="1" applyBorder="1" applyAlignment="1"/>
    <xf numFmtId="0" fontId="3" fillId="0" borderId="4" xfId="0" applyFont="1" applyBorder="1" applyAlignment="1"/>
    <xf numFmtId="0" fontId="6" fillId="0" borderId="3" xfId="0" applyFont="1" applyBorder="1" applyAlignment="1"/>
    <xf numFmtId="0" fontId="3" fillId="0" borderId="2" xfId="0" applyFont="1" applyBorder="1" applyAlignment="1"/>
    <xf numFmtId="0" fontId="6" fillId="0" borderId="5" xfId="0" applyFont="1" applyBorder="1" applyAlignment="1"/>
    <xf numFmtId="0" fontId="3" fillId="0" borderId="6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7" xfId="0" applyFont="1" applyBorder="1" applyAlignment="1">
      <alignment horizontal="centerContinuous"/>
    </xf>
    <xf numFmtId="0" fontId="6" fillId="0" borderId="8" xfId="0" applyFont="1" applyBorder="1" applyAlignment="1">
      <alignment horizontal="centerContinuous"/>
    </xf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6" xfId="0" applyFont="1" applyBorder="1" applyAlignment="1"/>
    <xf numFmtId="0" fontId="3" fillId="0" borderId="12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3" fillId="0" borderId="0" xfId="0" applyFont="1" applyBorder="1" applyAlignment="1"/>
    <xf numFmtId="0" fontId="6" fillId="0" borderId="16" xfId="0" applyFont="1" applyBorder="1" applyAlignment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0" fontId="3" fillId="0" borderId="20" xfId="0" applyFont="1" applyBorder="1" applyAlignment="1"/>
    <xf numFmtId="0" fontId="6" fillId="0" borderId="7" xfId="0" applyFont="1" applyBorder="1" applyAlignment="1"/>
    <xf numFmtId="0" fontId="6" fillId="0" borderId="15" xfId="0" applyFont="1" applyBorder="1" applyAlignment="1"/>
    <xf numFmtId="0" fontId="6" fillId="0" borderId="10" xfId="0" applyFont="1" applyBorder="1" applyAlignment="1"/>
    <xf numFmtId="164" fontId="6" fillId="0" borderId="8" xfId="0" applyNumberFormat="1" applyFont="1" applyBorder="1" applyAlignment="1">
      <alignment horizontal="centerContinuous"/>
    </xf>
    <xf numFmtId="164" fontId="6" fillId="0" borderId="9" xfId="0" applyNumberFormat="1" applyFont="1" applyBorder="1" applyAlignment="1">
      <alignment horizontal="centerContinuous"/>
    </xf>
    <xf numFmtId="0" fontId="6" fillId="0" borderId="21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22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16" xfId="0" applyFont="1" applyBorder="1">
      <alignment vertical="center"/>
    </xf>
    <xf numFmtId="9" fontId="9" fillId="0" borderId="0" xfId="0" applyNumberFormat="1" applyFont="1" applyBorder="1" applyAlignment="1"/>
    <xf numFmtId="0" fontId="6" fillId="0" borderId="2" xfId="0" applyFont="1" applyBorder="1" applyAlignment="1">
      <alignment horizontal="centerContinuous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>
      <alignment vertical="center"/>
    </xf>
    <xf numFmtId="0" fontId="6" fillId="0" borderId="18" xfId="0" applyFont="1" applyBorder="1" applyAlignment="1">
      <alignment horizontal="center"/>
    </xf>
    <xf numFmtId="0" fontId="9" fillId="0" borderId="9" xfId="0" applyFont="1" applyBorder="1">
      <alignment vertical="center"/>
    </xf>
    <xf numFmtId="0" fontId="9" fillId="0" borderId="8" xfId="0" applyFont="1" applyBorder="1" applyAlignment="1"/>
    <xf numFmtId="0" fontId="6" fillId="0" borderId="9" xfId="0" applyFont="1" applyBorder="1" applyAlignment="1">
      <alignment horizontal="left"/>
    </xf>
    <xf numFmtId="167" fontId="6" fillId="0" borderId="9" xfId="0" applyNumberFormat="1" applyFont="1" applyBorder="1" applyAlignment="1"/>
    <xf numFmtId="165" fontId="6" fillId="0" borderId="0" xfId="0" applyNumberFormat="1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/>
    <xf numFmtId="165" fontId="6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172" fontId="8" fillId="0" borderId="0" xfId="0" applyNumberFormat="1" applyFont="1" applyBorder="1" applyAlignment="1">
      <alignment horizontal="center"/>
    </xf>
    <xf numFmtId="0" fontId="9" fillId="0" borderId="20" xfId="0" applyFont="1" applyBorder="1">
      <alignment vertical="center"/>
    </xf>
    <xf numFmtId="0" fontId="9" fillId="0" borderId="0" xfId="0" applyFont="1" applyAlignment="1">
      <alignment horizontal="left"/>
    </xf>
    <xf numFmtId="0" fontId="6" fillId="0" borderId="0" xfId="0" applyNumberFormat="1" applyFont="1" applyBorder="1" applyAlignment="1"/>
    <xf numFmtId="0" fontId="6" fillId="0" borderId="0" xfId="0" applyFont="1" applyFill="1" applyBorder="1">
      <alignment vertical="center"/>
    </xf>
    <xf numFmtId="169" fontId="8" fillId="0" borderId="0" xfId="0" applyNumberFormat="1" applyFont="1" applyBorder="1" applyAlignment="1">
      <alignment horizontal="center"/>
    </xf>
    <xf numFmtId="0" fontId="6" fillId="0" borderId="0" xfId="0" applyNumberFormat="1" applyFont="1">
      <alignment vertical="center"/>
    </xf>
    <xf numFmtId="0" fontId="6" fillId="0" borderId="0" xfId="0" applyFont="1" applyFill="1" applyBorder="1" applyAlignment="1">
      <alignment horizontal="center" vertical="center"/>
    </xf>
    <xf numFmtId="9" fontId="8" fillId="0" borderId="0" xfId="0" applyNumberFormat="1" applyFont="1" applyBorder="1" applyAlignment="1">
      <alignment horizontal="center"/>
    </xf>
    <xf numFmtId="0" fontId="6" fillId="0" borderId="0" xfId="0" applyNumberFormat="1" applyFont="1" applyBorder="1">
      <alignment vertical="center"/>
    </xf>
    <xf numFmtId="0" fontId="6" fillId="0" borderId="18" xfId="0" applyFont="1" applyBorder="1" applyAlignment="1">
      <alignment horizontal="centerContinuous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8" xfId="0" applyFont="1" applyFill="1" applyBorder="1">
      <alignment vertical="center"/>
    </xf>
    <xf numFmtId="0" fontId="6" fillId="0" borderId="18" xfId="0" applyFont="1" applyBorder="1" applyAlignment="1"/>
    <xf numFmtId="0" fontId="9" fillId="0" borderId="18" xfId="0" applyFont="1" applyBorder="1" applyAlignment="1">
      <alignment horizontal="center"/>
    </xf>
    <xf numFmtId="169" fontId="8" fillId="0" borderId="18" xfId="0" quotePrefix="1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167" fontId="9" fillId="0" borderId="0" xfId="0" applyNumberFormat="1" applyFont="1" applyBorder="1" applyAlignment="1">
      <alignment horizontal="center" vertical="center"/>
    </xf>
    <xf numFmtId="167" fontId="9" fillId="0" borderId="0" xfId="0" applyNumberFormat="1" applyFont="1" applyBorder="1" applyAlignment="1">
      <alignment horizontal="center"/>
    </xf>
    <xf numFmtId="165" fontId="9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/>
    </xf>
    <xf numFmtId="167" fontId="9" fillId="0" borderId="18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165" fontId="6" fillId="0" borderId="18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 applyAlignment="1">
      <alignment horizontal="center" vertical="center"/>
    </xf>
    <xf numFmtId="167" fontId="9" fillId="0" borderId="2" xfId="0" quotePrefix="1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5" fontId="9" fillId="0" borderId="2" xfId="0" quotePrefix="1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/>
    </xf>
    <xf numFmtId="10" fontId="8" fillId="0" borderId="0" xfId="0" applyNumberFormat="1" applyFont="1" applyBorder="1" applyAlignment="1">
      <alignment horizontal="center"/>
    </xf>
    <xf numFmtId="9" fontId="8" fillId="0" borderId="18" xfId="0" applyNumberFormat="1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166" fontId="9" fillId="0" borderId="0" xfId="0" applyNumberFormat="1" applyFont="1" applyBorder="1" applyAlignment="1">
      <alignment horizontal="center" vertical="center"/>
    </xf>
    <xf numFmtId="166" fontId="9" fillId="0" borderId="18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71" fontId="9" fillId="0" borderId="0" xfId="0" applyNumberFormat="1" applyFont="1" applyBorder="1" applyAlignment="1">
      <alignment horizontal="center"/>
    </xf>
    <xf numFmtId="17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/>
    <xf numFmtId="0" fontId="6" fillId="0" borderId="0" xfId="0" applyFont="1" applyBorder="1" applyAlignment="1">
      <alignment vertical="center"/>
    </xf>
    <xf numFmtId="171" fontId="6" fillId="0" borderId="0" xfId="0" applyNumberFormat="1" applyFont="1" applyBorder="1" applyAlignment="1">
      <alignment horizontal="center"/>
    </xf>
    <xf numFmtId="173" fontId="6" fillId="0" borderId="0" xfId="0" applyNumberFormat="1" applyFont="1" applyBorder="1" applyAlignment="1">
      <alignment horizontal="center"/>
    </xf>
    <xf numFmtId="0" fontId="6" fillId="0" borderId="18" xfId="0" applyFont="1" applyBorder="1" applyAlignment="1">
      <alignment horizontal="left" vertical="center"/>
    </xf>
    <xf numFmtId="3" fontId="9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center" vertical="center"/>
    </xf>
    <xf numFmtId="172" fontId="6" fillId="0" borderId="0" xfId="25" applyNumberFormat="1" applyFont="1" applyBorder="1" applyAlignment="1">
      <alignment horizontal="center" vertical="center"/>
    </xf>
    <xf numFmtId="167" fontId="6" fillId="0" borderId="18" xfId="0" applyNumberFormat="1" applyFont="1" applyBorder="1" applyAlignment="1">
      <alignment horizontal="center" vertical="center"/>
    </xf>
    <xf numFmtId="171" fontId="6" fillId="0" borderId="18" xfId="0" applyNumberFormat="1" applyFont="1" applyBorder="1" applyAlignment="1">
      <alignment horizontal="center"/>
    </xf>
    <xf numFmtId="173" fontId="6" fillId="0" borderId="18" xfId="0" applyNumberFormat="1" applyFont="1" applyBorder="1" applyAlignment="1">
      <alignment horizontal="center"/>
    </xf>
    <xf numFmtId="10" fontId="6" fillId="0" borderId="0" xfId="25" applyNumberFormat="1" applyFont="1" applyBorder="1" applyAlignment="1">
      <alignment horizontal="center" vertical="center"/>
    </xf>
    <xf numFmtId="0" fontId="10" fillId="0" borderId="2" xfId="0" applyFont="1" applyBorder="1" applyAlignment="1"/>
    <xf numFmtId="9" fontId="9" fillId="0" borderId="18" xfId="25" applyFont="1" applyBorder="1" applyAlignment="1">
      <alignment horizontal="center"/>
    </xf>
    <xf numFmtId="169" fontId="6" fillId="0" borderId="0" xfId="25" applyNumberFormat="1" applyFont="1" applyBorder="1" applyAlignment="1">
      <alignment horizontal="center" vertical="center"/>
    </xf>
    <xf numFmtId="9" fontId="9" fillId="0" borderId="0" xfId="25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3" fontId="9" fillId="0" borderId="0" xfId="0" applyNumberFormat="1" applyFont="1" applyBorder="1" applyAlignment="1"/>
    <xf numFmtId="168" fontId="9" fillId="0" borderId="0" xfId="0" applyNumberFormat="1" applyFont="1" applyBorder="1">
      <alignment vertical="center"/>
    </xf>
    <xf numFmtId="0" fontId="6" fillId="0" borderId="17" xfId="0" applyFont="1" applyBorder="1">
      <alignment vertical="center"/>
    </xf>
    <xf numFmtId="0" fontId="6" fillId="0" borderId="19" xfId="0" applyFont="1" applyBorder="1">
      <alignment vertical="center"/>
    </xf>
    <xf numFmtId="0" fontId="11" fillId="0" borderId="0" xfId="0" applyFont="1" applyBorder="1" applyAlignment="1"/>
    <xf numFmtId="0" fontId="12" fillId="0" borderId="0" xfId="0" applyFont="1" applyBorder="1" applyAlignment="1"/>
    <xf numFmtId="0" fontId="11" fillId="0" borderId="2" xfId="0" applyFont="1" applyBorder="1">
      <alignment vertical="center"/>
    </xf>
    <xf numFmtId="0" fontId="11" fillId="0" borderId="2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6" fillId="26" borderId="0" xfId="0" applyFont="1" applyFill="1" applyBorder="1" applyAlignment="1">
      <alignment horizontal="centerContinuous" vertical="center"/>
    </xf>
    <xf numFmtId="0" fontId="11" fillId="0" borderId="0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/>
    </xf>
    <xf numFmtId="0" fontId="11" fillId="0" borderId="2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6" fillId="26" borderId="0" xfId="0" applyFont="1" applyFill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Continuous" vertical="center"/>
    </xf>
    <xf numFmtId="167" fontId="13" fillId="0" borderId="0" xfId="0" applyNumberFormat="1" applyFont="1" applyBorder="1" applyAlignment="1">
      <alignment horizontal="center"/>
    </xf>
    <xf numFmtId="167" fontId="13" fillId="0" borderId="20" xfId="0" applyNumberFormat="1" applyFont="1" applyBorder="1" applyAlignment="1">
      <alignment horizontal="center"/>
    </xf>
    <xf numFmtId="165" fontId="13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165" fontId="9" fillId="26" borderId="0" xfId="0" applyNumberFormat="1" applyFont="1" applyFill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165" fontId="8" fillId="26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1" fillId="0" borderId="2" xfId="0" applyFont="1" applyBorder="1" applyAlignment="1"/>
    <xf numFmtId="0" fontId="11" fillId="0" borderId="2" xfId="0" applyFont="1" applyBorder="1" applyAlignment="1">
      <alignment horizontal="center"/>
    </xf>
    <xf numFmtId="0" fontId="11" fillId="0" borderId="0" xfId="0" applyFont="1" applyFill="1" applyBorder="1" applyAlignment="1">
      <alignment horizontal="centerContinuous" vertical="center"/>
    </xf>
    <xf numFmtId="0" fontId="13" fillId="0" borderId="0" xfId="0" applyNumberFormat="1" applyFont="1" applyBorder="1" applyAlignment="1">
      <alignment horizontal="center" vertical="center"/>
    </xf>
    <xf numFmtId="3" fontId="13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166" fontId="13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172" fontId="13" fillId="0" borderId="0" xfId="25" applyNumberFormat="1" applyFont="1" applyBorder="1" applyAlignment="1">
      <alignment horizontal="center" vertical="center"/>
    </xf>
    <xf numFmtId="10" fontId="13" fillId="0" borderId="0" xfId="25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 vertical="center"/>
    </xf>
    <xf numFmtId="1" fontId="13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165" fontId="13" fillId="0" borderId="0" xfId="0" applyNumberFormat="1" applyFont="1" applyBorder="1" applyAlignment="1">
      <alignment horizontal="center"/>
    </xf>
    <xf numFmtId="4" fontId="13" fillId="0" borderId="0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/>
    <xf numFmtId="0" fontId="12" fillId="0" borderId="0" xfId="0" applyNumberFormat="1" applyFont="1" applyBorder="1" applyAlignment="1"/>
    <xf numFmtId="11" fontId="8" fillId="0" borderId="9" xfId="0" applyNumberFormat="1" applyFont="1" applyBorder="1">
      <alignment vertical="center"/>
    </xf>
    <xf numFmtId="166" fontId="6" fillId="0" borderId="18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167" fontId="9" fillId="0" borderId="2" xfId="0" applyNumberFormat="1" applyFont="1" applyBorder="1" applyAlignment="1">
      <alignment horizontal="center"/>
    </xf>
    <xf numFmtId="3" fontId="9" fillId="0" borderId="0" xfId="0" applyNumberFormat="1" applyFont="1" applyFill="1" applyBorder="1" applyAlignment="1"/>
    <xf numFmtId="2" fontId="6" fillId="0" borderId="0" xfId="0" applyNumberFormat="1" applyFont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9" fontId="9" fillId="0" borderId="18" xfId="0" applyNumberFormat="1" applyFont="1" applyBorder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2" fontId="0" fillId="0" borderId="0" xfId="0" applyNumberFormat="1" applyAlignment="1">
      <alignment horizontal="center" vertical="center"/>
    </xf>
    <xf numFmtId="0" fontId="5" fillId="0" borderId="18" xfId="0" applyFont="1" applyBorder="1">
      <alignment vertical="center"/>
    </xf>
    <xf numFmtId="3" fontId="9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169" fontId="6" fillId="0" borderId="2" xfId="25" applyNumberFormat="1" applyFont="1" applyBorder="1" applyAlignment="1">
      <alignment horizontal="center" vertical="center"/>
    </xf>
    <xf numFmtId="9" fontId="6" fillId="0" borderId="2" xfId="25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9" fillId="0" borderId="9" xfId="0" applyFont="1" applyFill="1" applyBorder="1">
      <alignment vertical="center"/>
    </xf>
    <xf numFmtId="0" fontId="10" fillId="0" borderId="0" xfId="0" applyFont="1">
      <alignment vertical="center"/>
    </xf>
    <xf numFmtId="165" fontId="6" fillId="0" borderId="0" xfId="0" applyNumberFormat="1" applyFont="1" applyBorder="1" applyAlignment="1">
      <alignment horizontal="centerContinuous" vertical="center"/>
    </xf>
    <xf numFmtId="165" fontId="6" fillId="0" borderId="0" xfId="0" applyNumberFormat="1" applyFont="1" applyBorder="1" applyAlignment="1">
      <alignment vertical="center"/>
    </xf>
    <xf numFmtId="9" fontId="9" fillId="0" borderId="0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5" fontId="9" fillId="0" borderId="18" xfId="0" applyNumberFormat="1" applyFont="1" applyFill="1" applyBorder="1" applyAlignment="1">
      <alignment horizontal="center" vertical="center"/>
    </xf>
    <xf numFmtId="166" fontId="9" fillId="0" borderId="18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5" fontId="9" fillId="0" borderId="2" xfId="0" quotePrefix="1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/>
    </xf>
    <xf numFmtId="166" fontId="9" fillId="0" borderId="0" xfId="0" applyNumberFormat="1" applyFont="1" applyFill="1" applyBorder="1" applyAlignment="1">
      <alignment horizontal="center"/>
    </xf>
    <xf numFmtId="165" fontId="15" fillId="0" borderId="0" xfId="0" applyNumberFormat="1" applyFont="1" applyFill="1" applyBorder="1" applyAlignment="1">
      <alignment horizontal="center" vertical="center"/>
    </xf>
    <xf numFmtId="0" fontId="6" fillId="0" borderId="16" xfId="0" applyFont="1" applyFill="1" applyBorder="1">
      <alignment vertical="center"/>
    </xf>
    <xf numFmtId="0" fontId="6" fillId="0" borderId="2" xfId="0" applyFont="1" applyFill="1" applyBorder="1" applyAlignment="1">
      <alignment vertical="center"/>
    </xf>
    <xf numFmtId="169" fontId="8" fillId="0" borderId="2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167" fontId="8" fillId="0" borderId="18" xfId="0" applyNumberFormat="1" applyFont="1" applyFill="1" applyBorder="1" applyAlignment="1">
      <alignment horizontal="center"/>
    </xf>
    <xf numFmtId="3" fontId="8" fillId="0" borderId="1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9" fontId="8" fillId="0" borderId="0" xfId="0" applyNumberFormat="1" applyFont="1" applyFill="1" applyBorder="1" applyAlignment="1">
      <alignment horizontal="center"/>
    </xf>
    <xf numFmtId="169" fontId="8" fillId="0" borderId="0" xfId="0" quotePrefix="1" applyNumberFormat="1" applyFont="1" applyFill="1" applyBorder="1" applyAlignment="1">
      <alignment horizontal="center"/>
    </xf>
    <xf numFmtId="0" fontId="6" fillId="0" borderId="0" xfId="0" applyFont="1" applyFill="1">
      <alignment vertical="center"/>
    </xf>
    <xf numFmtId="0" fontId="7" fillId="0" borderId="0" xfId="0" applyFont="1" applyFill="1" applyBorder="1" applyAlignment="1"/>
    <xf numFmtId="0" fontId="6" fillId="0" borderId="2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18" xfId="0" applyFont="1" applyFill="1" applyBorder="1" applyAlignment="1"/>
    <xf numFmtId="0" fontId="9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/>
    </xf>
    <xf numFmtId="174" fontId="9" fillId="0" borderId="0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/>
    </xf>
    <xf numFmtId="4" fontId="9" fillId="0" borderId="0" xfId="0" applyNumberFormat="1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9" fillId="0" borderId="2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 vertical="center"/>
    </xf>
    <xf numFmtId="11" fontId="9" fillId="0" borderId="0" xfId="0" applyNumberFormat="1" applyFont="1" applyFill="1" applyBorder="1" applyAlignment="1">
      <alignment horizontal="center"/>
    </xf>
    <xf numFmtId="167" fontId="8" fillId="0" borderId="18" xfId="0" applyNumberFormat="1" applyFont="1" applyFill="1" applyBorder="1" applyAlignment="1">
      <alignment horizontal="center" vertical="center"/>
    </xf>
    <xf numFmtId="11" fontId="9" fillId="0" borderId="18" xfId="0" applyNumberFormat="1" applyFont="1" applyFill="1" applyBorder="1" applyAlignment="1">
      <alignment horizontal="center"/>
    </xf>
    <xf numFmtId="167" fontId="9" fillId="0" borderId="18" xfId="0" applyNumberFormat="1" applyFont="1" applyFill="1" applyBorder="1" applyAlignment="1">
      <alignment horizontal="center"/>
    </xf>
    <xf numFmtId="4" fontId="9" fillId="0" borderId="18" xfId="0" applyNumberFormat="1" applyFont="1" applyFill="1" applyBorder="1" applyAlignment="1">
      <alignment horizontal="center" vertical="center"/>
    </xf>
    <xf numFmtId="166" fontId="9" fillId="0" borderId="18" xfId="0" applyNumberFormat="1" applyFont="1" applyFill="1" applyBorder="1" applyAlignment="1">
      <alignment horizontal="center"/>
    </xf>
    <xf numFmtId="2" fontId="0" fillId="0" borderId="18" xfId="0" applyNumberForma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</cellXfs>
  <cellStyles count="26">
    <cellStyle name="20% - Accent1" xfId="2" builtinId="30" hidden="1"/>
    <cellStyle name="20% - Accent2" xfId="6" builtinId="34" hidden="1"/>
    <cellStyle name="20% - Accent3" xfId="10" builtinId="38" hidden="1"/>
    <cellStyle name="20% - Accent4" xfId="14" builtinId="42" hidden="1"/>
    <cellStyle name="20% - Accent5" xfId="18" builtinId="46" hidden="1"/>
    <cellStyle name="20% - Accent6" xfId="22" builtinId="50" hidden="1"/>
    <cellStyle name="40% - Accent1" xfId="3" builtinId="31" hidden="1"/>
    <cellStyle name="40% - Accent2" xfId="7" builtinId="35" hidden="1"/>
    <cellStyle name="40% - Accent3" xfId="11" builtinId="39" hidden="1"/>
    <cellStyle name="40% - Accent4" xfId="15" builtinId="43" hidden="1"/>
    <cellStyle name="40% - Accent5" xfId="19" builtinId="47" hidden="1"/>
    <cellStyle name="40% - Accent6" xfId="23" builtinId="51" hidden="1"/>
    <cellStyle name="60% - Accent1" xfId="4" builtinId="32" hidden="1"/>
    <cellStyle name="60% - Accent2" xfId="8" builtinId="36" hidden="1"/>
    <cellStyle name="60% - Accent3" xfId="12" builtinId="40" hidden="1"/>
    <cellStyle name="60% - Accent4" xfId="16" builtinId="44" hidden="1"/>
    <cellStyle name="60% - Accent5" xfId="20" builtinId="48" hidden="1"/>
    <cellStyle name="60% - Accent6" xfId="24" builtinId="52" hidden="1"/>
    <cellStyle name="Accent1" xfId="1" builtinId="29" hidden="1"/>
    <cellStyle name="Accent2" xfId="5" builtinId="33" hidden="1"/>
    <cellStyle name="Accent3" xfId="9" builtinId="37" hidden="1"/>
    <cellStyle name="Accent4" xfId="13" builtinId="41" hidden="1"/>
    <cellStyle name="Accent5" xfId="17" builtinId="45" hidden="1"/>
    <cellStyle name="Accent6" xfId="21" builtinId="49" hidden="1"/>
    <cellStyle name="Normal" xfId="0" builtinId="0" customBuiltin="1"/>
    <cellStyle name="Percent" xfId="2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65"/>
  <sheetViews>
    <sheetView view="pageBreakPreview" topLeftCell="AA40" zoomScaleNormal="100" zoomScaleSheetLayoutView="100" workbookViewId="0">
      <selection activeCell="AL56" sqref="AL56"/>
    </sheetView>
  </sheetViews>
  <sheetFormatPr defaultColWidth="7.109375" defaultRowHeight="13.8" x14ac:dyDescent="0.3"/>
  <cols>
    <col min="1" max="1" width="1.33203125" style="3" customWidth="1"/>
    <col min="2" max="2" width="7.44140625" style="3" customWidth="1"/>
    <col min="3" max="3" width="8.6640625" style="3" customWidth="1"/>
    <col min="4" max="6" width="8.109375" style="3" customWidth="1"/>
    <col min="7" max="8" width="10" style="3" customWidth="1"/>
    <col min="9" max="13" width="8.6640625" style="3" customWidth="1"/>
    <col min="14" max="14" width="9.88671875" style="3" customWidth="1"/>
    <col min="15" max="15" width="8.6640625" style="3" customWidth="1"/>
    <col min="16" max="16" width="8.5546875" style="3" customWidth="1"/>
    <col min="17" max="18" width="1.33203125" style="3" customWidth="1"/>
    <col min="19" max="33" width="8.6640625" style="3" customWidth="1"/>
    <col min="34" max="35" width="1.33203125" style="3" customWidth="1"/>
    <col min="36" max="36" width="7.6640625" style="3" customWidth="1"/>
    <col min="37" max="38" width="8.6640625" style="3" customWidth="1"/>
    <col min="39" max="39" width="10.5546875" style="3" customWidth="1"/>
    <col min="40" max="41" width="8.6640625" style="3" customWidth="1"/>
    <col min="42" max="42" width="9.44140625" style="3" customWidth="1"/>
    <col min="43" max="43" width="10" style="3" customWidth="1"/>
    <col min="44" max="49" width="8.6640625" style="3" customWidth="1"/>
    <col min="50" max="50" width="5.77734375" style="3" customWidth="1"/>
    <col min="51" max="51" width="1.33203125" style="3" customWidth="1"/>
    <col min="52" max="16384" width="7.109375" style="3"/>
  </cols>
  <sheetData>
    <row r="1" spans="1:54" ht="13.2" customHeight="1" thickTop="1" x14ac:dyDescent="0.3">
      <c r="A1" s="24"/>
      <c r="B1" s="25"/>
      <c r="C1" s="25"/>
      <c r="D1" s="25"/>
      <c r="E1" s="25"/>
      <c r="F1" s="25"/>
      <c r="G1" s="25"/>
      <c r="H1" s="25"/>
      <c r="I1" s="26" t="s">
        <v>4</v>
      </c>
      <c r="J1" s="25"/>
      <c r="K1" s="25"/>
      <c r="L1" s="27"/>
      <c r="M1" s="28" t="s">
        <v>5</v>
      </c>
      <c r="N1" s="25"/>
      <c r="O1" s="25"/>
      <c r="P1" s="25"/>
      <c r="Q1" s="29"/>
      <c r="R1" s="24"/>
      <c r="S1" s="25"/>
      <c r="T1" s="25"/>
      <c r="U1" s="25"/>
      <c r="V1" s="25"/>
      <c r="W1" s="25"/>
      <c r="X1" s="25"/>
      <c r="Y1" s="25"/>
      <c r="Z1" s="26" t="str">
        <f>$I$1</f>
        <v>Project Title</v>
      </c>
      <c r="AA1" s="25"/>
      <c r="AB1" s="25"/>
      <c r="AC1" s="27"/>
      <c r="AD1" s="28" t="str">
        <f>$M$1</f>
        <v>By</v>
      </c>
      <c r="AE1" s="25"/>
      <c r="AF1" s="25"/>
      <c r="AG1" s="25"/>
      <c r="AH1" s="29"/>
      <c r="AI1" s="24"/>
      <c r="AJ1" s="25"/>
      <c r="AK1" s="25"/>
      <c r="AL1" s="25"/>
      <c r="AM1" s="25"/>
      <c r="AN1" s="25"/>
      <c r="AO1" s="25"/>
      <c r="AP1" s="25"/>
      <c r="AQ1" s="26" t="str">
        <f>$I$1</f>
        <v>Project Title</v>
      </c>
      <c r="AR1" s="25"/>
      <c r="AS1" s="25"/>
      <c r="AT1" s="27"/>
      <c r="AU1" s="28" t="str">
        <f>$M$1</f>
        <v>By</v>
      </c>
      <c r="AV1" s="25"/>
      <c r="AW1" s="25"/>
      <c r="AX1" s="25"/>
      <c r="AY1" s="29"/>
    </row>
    <row r="2" spans="1:54" ht="13.2" customHeight="1" x14ac:dyDescent="0.3">
      <c r="A2" s="30" t="s">
        <v>1</v>
      </c>
      <c r="B2" s="31"/>
      <c r="C2" s="31"/>
      <c r="D2" s="31"/>
      <c r="E2" s="31"/>
      <c r="F2" s="31"/>
      <c r="G2" s="31"/>
      <c r="H2" s="32"/>
      <c r="I2" s="33" t="s">
        <v>10</v>
      </c>
      <c r="J2" s="34"/>
      <c r="K2" s="34"/>
      <c r="L2" s="35"/>
      <c r="M2" s="33" t="s">
        <v>13</v>
      </c>
      <c r="N2" s="34"/>
      <c r="O2" s="34"/>
      <c r="P2" s="34"/>
      <c r="Q2" s="36"/>
      <c r="R2" s="30" t="str">
        <f>$A$2</f>
        <v>AIR SCIENCES INC.</v>
      </c>
      <c r="S2" s="31"/>
      <c r="T2" s="31"/>
      <c r="U2" s="31"/>
      <c r="V2" s="31"/>
      <c r="W2" s="31"/>
      <c r="X2" s="31"/>
      <c r="Y2" s="32"/>
      <c r="Z2" s="33" t="str">
        <f>$I$2</f>
        <v>Donlin</v>
      </c>
      <c r="AA2" s="34"/>
      <c r="AB2" s="34"/>
      <c r="AC2" s="35"/>
      <c r="AD2" s="33" t="str">
        <f>$M$2</f>
        <v>K. Lewis</v>
      </c>
      <c r="AE2" s="34"/>
      <c r="AF2" s="34"/>
      <c r="AG2" s="34"/>
      <c r="AH2" s="36"/>
      <c r="AI2" s="30" t="str">
        <f>$A$2</f>
        <v>AIR SCIENCES INC.</v>
      </c>
      <c r="AJ2" s="31"/>
      <c r="AK2" s="31"/>
      <c r="AL2" s="31"/>
      <c r="AM2" s="31"/>
      <c r="AN2" s="31"/>
      <c r="AO2" s="31"/>
      <c r="AP2" s="32"/>
      <c r="AQ2" s="33" t="str">
        <f>$I$2</f>
        <v>Donlin</v>
      </c>
      <c r="AR2" s="34"/>
      <c r="AS2" s="34"/>
      <c r="AT2" s="35"/>
      <c r="AU2" s="33" t="str">
        <f>$M$2</f>
        <v>K. Lewis</v>
      </c>
      <c r="AV2" s="34"/>
      <c r="AW2" s="34"/>
      <c r="AX2" s="34"/>
      <c r="AY2" s="36"/>
    </row>
    <row r="3" spans="1:54" ht="13.2" customHeight="1" x14ac:dyDescent="0.3">
      <c r="A3" s="37"/>
      <c r="I3" s="38" t="s">
        <v>6</v>
      </c>
      <c r="J3" s="39"/>
      <c r="K3" s="39"/>
      <c r="L3" s="40"/>
      <c r="M3" s="41" t="s">
        <v>7</v>
      </c>
      <c r="N3" s="41" t="s">
        <v>8</v>
      </c>
      <c r="O3" s="41" t="s">
        <v>9</v>
      </c>
      <c r="Q3" s="42"/>
      <c r="R3" s="37"/>
      <c r="Z3" s="38" t="str">
        <f>$I$3</f>
        <v>Project No</v>
      </c>
      <c r="AA3" s="39"/>
      <c r="AB3" s="39"/>
      <c r="AC3" s="40"/>
      <c r="AD3" s="41" t="str">
        <f>$M$3</f>
        <v>Page</v>
      </c>
      <c r="AE3" s="41" t="str">
        <f>$N$3</f>
        <v>of</v>
      </c>
      <c r="AF3" s="41" t="str">
        <f>$O$3</f>
        <v>Sheet</v>
      </c>
      <c r="AH3" s="42"/>
      <c r="AI3" s="37"/>
      <c r="AQ3" s="38" t="str">
        <f>$I$3</f>
        <v>Project No</v>
      </c>
      <c r="AR3" s="39"/>
      <c r="AS3" s="39"/>
      <c r="AT3" s="40"/>
      <c r="AU3" s="41" t="str">
        <f>$M$3</f>
        <v>Page</v>
      </c>
      <c r="AV3" s="41" t="str">
        <f>$N$3</f>
        <v>of</v>
      </c>
      <c r="AW3" s="41" t="str">
        <f>$O$3</f>
        <v>Sheet</v>
      </c>
      <c r="AY3" s="42"/>
    </row>
    <row r="4" spans="1:54" ht="13.2" customHeight="1" x14ac:dyDescent="0.3">
      <c r="A4" s="37"/>
      <c r="I4" s="33" t="s">
        <v>11</v>
      </c>
      <c r="J4" s="34"/>
      <c r="K4" s="34"/>
      <c r="L4" s="35"/>
      <c r="M4" s="43">
        <v>1</v>
      </c>
      <c r="N4" s="44">
        <f>COUNTIF($3:$3,"PAGE")</f>
        <v>3</v>
      </c>
      <c r="O4" s="34" t="str">
        <f ca="1">MID(CELL("filename",A1),FIND("]",CELL("filename",A1))+1,256)</f>
        <v>EU ID 15-20</v>
      </c>
      <c r="P4" s="34"/>
      <c r="Q4" s="36"/>
      <c r="R4" s="37"/>
      <c r="Z4" s="33" t="str">
        <f>$I$4</f>
        <v>281-22B-1</v>
      </c>
      <c r="AA4" s="34"/>
      <c r="AB4" s="34"/>
      <c r="AC4" s="35"/>
      <c r="AD4" s="43">
        <f>M4+1</f>
        <v>2</v>
      </c>
      <c r="AE4" s="44">
        <f>$N$4</f>
        <v>3</v>
      </c>
      <c r="AF4" s="34" t="str">
        <f ca="1">$O$4</f>
        <v>EU ID 15-20</v>
      </c>
      <c r="AG4" s="34"/>
      <c r="AH4" s="36"/>
      <c r="AI4" s="37"/>
      <c r="AQ4" s="33" t="str">
        <f>$I$4</f>
        <v>281-22B-1</v>
      </c>
      <c r="AR4" s="34"/>
      <c r="AS4" s="34"/>
      <c r="AT4" s="35"/>
      <c r="AU4" s="43">
        <f>AD4+1</f>
        <v>3</v>
      </c>
      <c r="AV4" s="44">
        <f>$N$4</f>
        <v>3</v>
      </c>
      <c r="AW4" s="34" t="str">
        <f ca="1">$O$4</f>
        <v>EU ID 15-20</v>
      </c>
      <c r="AX4" s="34"/>
      <c r="AY4" s="36"/>
    </row>
    <row r="5" spans="1:54" ht="13.2" customHeight="1" x14ac:dyDescent="0.3">
      <c r="A5" s="30" t="s">
        <v>0</v>
      </c>
      <c r="B5" s="31"/>
      <c r="C5" s="31"/>
      <c r="D5" s="31"/>
      <c r="E5" s="31"/>
      <c r="F5" s="45"/>
      <c r="G5" s="45"/>
      <c r="H5" s="46"/>
      <c r="I5" s="47" t="s">
        <v>2</v>
      </c>
      <c r="L5" s="48"/>
      <c r="M5" s="41" t="s">
        <v>3</v>
      </c>
      <c r="Q5" s="42"/>
      <c r="R5" s="30" t="str">
        <f>$A$5</f>
        <v>AIR EMISSION CALCULATIONS</v>
      </c>
      <c r="S5" s="31"/>
      <c r="T5" s="31"/>
      <c r="U5" s="31"/>
      <c r="V5" s="31"/>
      <c r="W5" s="45"/>
      <c r="X5" s="45"/>
      <c r="Y5" s="46"/>
      <c r="Z5" s="47" t="str">
        <f>$I$5</f>
        <v>Subject:</v>
      </c>
      <c r="AC5" s="48"/>
      <c r="AD5" s="41" t="str">
        <f>$M$5</f>
        <v>Date:</v>
      </c>
      <c r="AH5" s="42"/>
      <c r="AI5" s="30" t="str">
        <f>$A$5</f>
        <v>AIR EMISSION CALCULATIONS</v>
      </c>
      <c r="AJ5" s="31"/>
      <c r="AK5" s="31"/>
      <c r="AL5" s="31"/>
      <c r="AM5" s="31"/>
      <c r="AN5" s="45"/>
      <c r="AO5" s="45"/>
      <c r="AP5" s="46"/>
      <c r="AQ5" s="47" t="str">
        <f>$I$5</f>
        <v>Subject:</v>
      </c>
      <c r="AT5" s="48"/>
      <c r="AU5" s="41" t="str">
        <f>$M$5</f>
        <v>Date:</v>
      </c>
      <c r="AY5" s="42"/>
    </row>
    <row r="6" spans="1:54" ht="13.2" customHeight="1" x14ac:dyDescent="0.3">
      <c r="A6" s="49"/>
      <c r="B6" s="8"/>
      <c r="C6" s="8"/>
      <c r="D6" s="8"/>
      <c r="E6" s="8"/>
      <c r="F6" s="8"/>
      <c r="G6" s="8"/>
      <c r="H6" s="50"/>
      <c r="I6" s="33" t="s">
        <v>12</v>
      </c>
      <c r="J6" s="34"/>
      <c r="K6" s="34"/>
      <c r="L6" s="35"/>
      <c r="M6" s="51">
        <v>44628</v>
      </c>
      <c r="N6" s="52"/>
      <c r="O6" s="52"/>
      <c r="P6" s="34"/>
      <c r="Q6" s="36"/>
      <c r="R6" s="49"/>
      <c r="S6" s="8"/>
      <c r="T6" s="8"/>
      <c r="U6" s="8"/>
      <c r="V6" s="8"/>
      <c r="W6" s="8"/>
      <c r="X6" s="8"/>
      <c r="Y6" s="50"/>
      <c r="Z6" s="33" t="str">
        <f>$I$6</f>
        <v>Revised Boiler/Heater BACT Costs</v>
      </c>
      <c r="AA6" s="34"/>
      <c r="AB6" s="34"/>
      <c r="AC6" s="35"/>
      <c r="AD6" s="51">
        <f>$M$6</f>
        <v>44628</v>
      </c>
      <c r="AE6" s="52"/>
      <c r="AF6" s="52"/>
      <c r="AG6" s="34"/>
      <c r="AH6" s="36"/>
      <c r="AI6" s="49"/>
      <c r="AJ6" s="8"/>
      <c r="AK6" s="8"/>
      <c r="AL6" s="8"/>
      <c r="AM6" s="8"/>
      <c r="AN6" s="8"/>
      <c r="AO6" s="8"/>
      <c r="AP6" s="50"/>
      <c r="AQ6" s="33" t="str">
        <f>$I$6</f>
        <v>Revised Boiler/Heater BACT Costs</v>
      </c>
      <c r="AR6" s="34"/>
      <c r="AS6" s="34"/>
      <c r="AT6" s="35"/>
      <c r="AU6" s="51">
        <f>$M$6</f>
        <v>44628</v>
      </c>
      <c r="AV6" s="52"/>
      <c r="AW6" s="52"/>
      <c r="AX6" s="34"/>
      <c r="AY6" s="36"/>
    </row>
    <row r="7" spans="1:54" s="15" customFormat="1" ht="13.2" customHeight="1" x14ac:dyDescent="0.3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5"/>
      <c r="R7" s="53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5"/>
      <c r="AI7" s="53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5"/>
    </row>
    <row r="8" spans="1:54" s="15" customFormat="1" ht="13.2" customHeight="1" x14ac:dyDescent="0.3">
      <c r="A8" s="56"/>
      <c r="B8" s="1" t="s">
        <v>14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8"/>
      <c r="R8" s="56"/>
      <c r="S8" s="1" t="str">
        <f>B8&amp;" - continued"</f>
        <v>Revised BACT Costs Using EPA's Workbook - continued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8"/>
      <c r="AI8" s="56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8"/>
    </row>
    <row r="9" spans="1:54" s="15" customFormat="1" ht="13.2" customHeight="1" x14ac:dyDescent="0.3">
      <c r="A9" s="56"/>
      <c r="B9" s="3"/>
      <c r="C9" s="3"/>
      <c r="D9" s="3"/>
      <c r="E9" s="3"/>
      <c r="F9" s="3"/>
      <c r="G9" s="3"/>
      <c r="H9" s="3"/>
      <c r="I9" s="3"/>
      <c r="J9" s="3"/>
      <c r="K9" s="57"/>
      <c r="L9" s="57"/>
      <c r="M9" s="57"/>
      <c r="N9" s="3"/>
      <c r="O9" s="3"/>
      <c r="P9" s="57"/>
      <c r="Q9" s="58"/>
      <c r="R9" s="56"/>
      <c r="S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8"/>
      <c r="AI9" s="56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8"/>
    </row>
    <row r="10" spans="1:54" s="15" customFormat="1" ht="13.2" customHeight="1" thickBot="1" x14ac:dyDescent="0.35">
      <c r="A10" s="56"/>
      <c r="B10" s="3" t="s">
        <v>129</v>
      </c>
      <c r="C10" s="3"/>
      <c r="D10" s="3"/>
      <c r="E10" s="3"/>
      <c r="F10" s="3"/>
      <c r="G10" s="59">
        <v>0.08</v>
      </c>
      <c r="H10" s="3" t="str">
        <f>References!A2</f>
        <v>(Annett, K. 2022)</v>
      </c>
      <c r="I10" s="3"/>
      <c r="J10" s="3"/>
      <c r="K10" s="3"/>
      <c r="L10" s="3"/>
      <c r="M10" s="3"/>
      <c r="N10" s="3"/>
      <c r="O10" s="3"/>
      <c r="P10" s="3"/>
      <c r="Q10" s="58"/>
      <c r="R10" s="56"/>
      <c r="S10" s="3" t="s">
        <v>197</v>
      </c>
      <c r="U10" s="57"/>
      <c r="V10" s="57"/>
      <c r="AB10" s="57"/>
      <c r="AC10" s="57"/>
      <c r="AD10" s="57"/>
      <c r="AE10" s="57"/>
      <c r="AF10" s="57"/>
      <c r="AG10" s="57"/>
      <c r="AH10" s="58"/>
      <c r="AI10" s="56"/>
      <c r="AJ10" s="3" t="s">
        <v>208</v>
      </c>
      <c r="AK10" s="57"/>
      <c r="AL10" s="57"/>
      <c r="AM10" s="57"/>
      <c r="AN10" s="57"/>
      <c r="AO10" s="57"/>
      <c r="AP10" s="57"/>
      <c r="AU10" s="3"/>
      <c r="AV10" s="3"/>
      <c r="AW10" s="3"/>
      <c r="AX10" s="3"/>
      <c r="AY10" s="58"/>
    </row>
    <row r="11" spans="1:54" s="15" customFormat="1" ht="13.2" customHeight="1" thickTop="1" x14ac:dyDescent="0.3">
      <c r="A11" s="5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58"/>
      <c r="R11" s="56"/>
      <c r="S11" s="3"/>
      <c r="U11" s="57"/>
      <c r="V11" s="57"/>
      <c r="AF11" s="57"/>
      <c r="AG11" s="57"/>
      <c r="AH11" s="58"/>
      <c r="AI11" s="56"/>
      <c r="AJ11" s="25"/>
      <c r="AK11" s="63" t="s">
        <v>124</v>
      </c>
      <c r="AL11" s="25"/>
      <c r="AM11" s="25"/>
      <c r="AN11" s="60" t="s">
        <v>122</v>
      </c>
      <c r="AO11" s="60"/>
      <c r="AP11" s="60"/>
      <c r="AU11" s="3"/>
      <c r="AV11" s="3"/>
      <c r="AW11" s="3"/>
      <c r="AX11" s="3"/>
      <c r="AY11" s="58"/>
    </row>
    <row r="12" spans="1:54" s="15" customFormat="1" ht="13.2" customHeight="1" thickBot="1" x14ac:dyDescent="0.35">
      <c r="A12" s="56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58"/>
      <c r="R12" s="56"/>
      <c r="S12" s="3" t="s">
        <v>15</v>
      </c>
      <c r="T12" s="3" t="s">
        <v>99</v>
      </c>
      <c r="U12" s="3"/>
      <c r="V12" s="57"/>
      <c r="AF12" s="57"/>
      <c r="AG12" s="57"/>
      <c r="AH12" s="58"/>
      <c r="AI12" s="56"/>
      <c r="AJ12" s="57"/>
      <c r="AK12" s="61" t="s">
        <v>207</v>
      </c>
      <c r="AL12" s="61" t="s">
        <v>204</v>
      </c>
      <c r="AM12" s="61"/>
      <c r="AN12" s="61" t="s">
        <v>75</v>
      </c>
      <c r="AO12" s="61" t="s">
        <v>124</v>
      </c>
      <c r="AP12" s="61" t="s">
        <v>121</v>
      </c>
      <c r="AU12" s="3"/>
      <c r="AV12" s="3"/>
      <c r="AW12" s="3"/>
      <c r="AX12" s="3"/>
      <c r="AY12" s="58"/>
    </row>
    <row r="13" spans="1:54" s="15" customFormat="1" ht="13.2" customHeight="1" thickTop="1" x14ac:dyDescent="0.3">
      <c r="A13" s="56"/>
      <c r="B13" s="62"/>
      <c r="C13" s="62"/>
      <c r="D13" s="62"/>
      <c r="E13" s="62"/>
      <c r="F13" s="62"/>
      <c r="G13" s="63" t="s">
        <v>76</v>
      </c>
      <c r="H13" s="63" t="s">
        <v>75</v>
      </c>
      <c r="I13" s="3"/>
      <c r="J13" s="3"/>
      <c r="K13" s="3"/>
      <c r="L13" s="3"/>
      <c r="M13" s="3"/>
      <c r="N13" s="3"/>
      <c r="O13" s="3"/>
      <c r="P13" s="3"/>
      <c r="Q13" s="58"/>
      <c r="R13" s="56"/>
      <c r="S13" s="3"/>
      <c r="U13" s="57"/>
      <c r="V13" s="57"/>
      <c r="AF13" s="57"/>
      <c r="AG13" s="57"/>
      <c r="AH13" s="58"/>
      <c r="AI13" s="56"/>
      <c r="AJ13" s="57"/>
      <c r="AK13" s="61" t="s">
        <v>206</v>
      </c>
      <c r="AL13" s="61" t="s">
        <v>205</v>
      </c>
      <c r="AM13" s="61" t="s">
        <v>111</v>
      </c>
      <c r="AN13" s="61" t="s">
        <v>113</v>
      </c>
      <c r="AO13" s="61" t="s">
        <v>138</v>
      </c>
      <c r="AP13" s="61" t="s">
        <v>113</v>
      </c>
      <c r="AU13" s="3"/>
      <c r="AV13" s="3"/>
      <c r="AW13" s="3"/>
      <c r="AX13" s="3"/>
      <c r="AY13" s="58"/>
    </row>
    <row r="14" spans="1:54" s="15" customFormat="1" ht="13.2" customHeight="1" thickBot="1" x14ac:dyDescent="0.35">
      <c r="A14" s="56"/>
      <c r="B14" s="57"/>
      <c r="C14" s="57"/>
      <c r="D14" s="57"/>
      <c r="E14" s="57"/>
      <c r="F14" s="57"/>
      <c r="G14" s="64" t="s">
        <v>84</v>
      </c>
      <c r="H14" s="64" t="s">
        <v>77</v>
      </c>
      <c r="I14" s="3"/>
      <c r="J14" s="3"/>
      <c r="K14" s="3"/>
      <c r="L14" s="3"/>
      <c r="M14" s="3"/>
      <c r="N14" s="3"/>
      <c r="O14" s="3"/>
      <c r="P14" s="3"/>
      <c r="Q14" s="58"/>
      <c r="R14" s="56"/>
      <c r="S14" s="57" t="s">
        <v>103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58"/>
      <c r="AI14" s="56"/>
      <c r="AJ14" s="65" t="s">
        <v>15</v>
      </c>
      <c r="AK14" s="65" t="s">
        <v>203</v>
      </c>
      <c r="AL14" s="65" t="s">
        <v>46</v>
      </c>
      <c r="AM14" s="65" t="s">
        <v>112</v>
      </c>
      <c r="AN14" s="65" t="s">
        <v>114</v>
      </c>
      <c r="AO14" s="65" t="s">
        <v>120</v>
      </c>
      <c r="AP14" s="65" t="s">
        <v>62</v>
      </c>
      <c r="AU14" s="3"/>
      <c r="AV14" s="3"/>
      <c r="AW14" s="3"/>
      <c r="AX14" s="3"/>
      <c r="AY14" s="58"/>
      <c r="BA14" s="3"/>
      <c r="BB14" s="3"/>
    </row>
    <row r="15" spans="1:54" s="15" customFormat="1" ht="13.2" customHeight="1" thickTop="1" thickBot="1" x14ac:dyDescent="0.35">
      <c r="A15" s="56"/>
      <c r="B15" s="65" t="s">
        <v>15</v>
      </c>
      <c r="C15" s="66" t="s">
        <v>16</v>
      </c>
      <c r="D15" s="66"/>
      <c r="E15" s="66"/>
      <c r="F15" s="66"/>
      <c r="G15" s="67" t="s">
        <v>46</v>
      </c>
      <c r="H15" s="67" t="s">
        <v>87</v>
      </c>
      <c r="I15" s="3"/>
      <c r="J15" s="3"/>
      <c r="K15" s="3"/>
      <c r="L15" s="3"/>
      <c r="M15" s="3"/>
      <c r="N15" s="3"/>
      <c r="O15" s="3"/>
      <c r="P15" s="3"/>
      <c r="Q15" s="58"/>
      <c r="R15" s="56"/>
      <c r="S15" s="68">
        <v>40</v>
      </c>
      <c r="T15" s="6" t="s">
        <v>97</v>
      </c>
      <c r="U15" s="18"/>
      <c r="V15" s="8" t="s">
        <v>101</v>
      </c>
      <c r="W15" s="69">
        <v>46.005499999999998</v>
      </c>
      <c r="X15" s="8" t="s">
        <v>98</v>
      </c>
      <c r="Y15" s="69">
        <v>8710</v>
      </c>
      <c r="Z15" s="8" t="s">
        <v>100</v>
      </c>
      <c r="AA15" s="16">
        <v>20.9</v>
      </c>
      <c r="AB15" s="70">
        <v>0</v>
      </c>
      <c r="AC15" s="9" t="s">
        <v>96</v>
      </c>
      <c r="AD15" s="71">
        <f>S15/U16*W15*Y15*AA15/(AA16-AB16)/$B$68</f>
        <v>4.8420766306995169E-2</v>
      </c>
      <c r="AE15" s="8" t="s">
        <v>98</v>
      </c>
      <c r="AF15" s="3"/>
      <c r="AG15" s="3"/>
      <c r="AH15" s="58"/>
      <c r="AI15" s="56"/>
      <c r="AJ15" s="61" t="str">
        <f>B16</f>
        <v>15-16</v>
      </c>
      <c r="AK15" s="61" t="str">
        <f>C26</f>
        <v>FGR</v>
      </c>
      <c r="AL15" s="61">
        <f>G16</f>
        <v>29.29</v>
      </c>
      <c r="AM15" s="72">
        <f>G26</f>
        <v>1489017.2166673972</v>
      </c>
      <c r="AN15" s="72">
        <f>I26</f>
        <v>163685.16463156056</v>
      </c>
      <c r="AO15" s="73">
        <f>L26</f>
        <v>5.2801233246260217</v>
      </c>
      <c r="AP15" s="72">
        <f>N26</f>
        <v>31000.254078943126</v>
      </c>
      <c r="AQ15" s="214" t="b">
        <f t="shared" ref="AQ15:AQ18" si="0">AP15=AN15/AO15</f>
        <v>1</v>
      </c>
      <c r="AU15" s="75"/>
      <c r="AV15" s="3"/>
      <c r="AW15" s="3"/>
      <c r="AX15" s="3"/>
      <c r="AY15" s="58"/>
      <c r="BA15" s="3"/>
      <c r="BB15" s="3"/>
    </row>
    <row r="16" spans="1:54" s="15" customFormat="1" ht="13.2" customHeight="1" thickTop="1" x14ac:dyDescent="0.3">
      <c r="A16" s="56"/>
      <c r="B16" s="61" t="s">
        <v>32</v>
      </c>
      <c r="C16" s="57" t="s">
        <v>44</v>
      </c>
      <c r="D16" s="57"/>
      <c r="E16" s="57"/>
      <c r="F16" s="3"/>
      <c r="G16" s="76">
        <v>29.29</v>
      </c>
      <c r="H16" s="77">
        <f>L65</f>
        <v>2.37835338768199E-2</v>
      </c>
      <c r="I16" s="3"/>
      <c r="J16" s="3"/>
      <c r="K16" s="3"/>
      <c r="L16" s="3"/>
      <c r="M16" s="3"/>
      <c r="N16" s="3"/>
      <c r="O16" s="3"/>
      <c r="P16" s="3"/>
      <c r="Q16" s="58"/>
      <c r="R16" s="56"/>
      <c r="S16" s="11">
        <f>$B$68</f>
        <v>1000000</v>
      </c>
      <c r="T16" s="12" t="s">
        <v>100</v>
      </c>
      <c r="U16" s="78">
        <v>386.5</v>
      </c>
      <c r="V16" s="3" t="s">
        <v>97</v>
      </c>
      <c r="W16" s="13"/>
      <c r="X16" s="3" t="s">
        <v>101</v>
      </c>
      <c r="Y16" s="13"/>
      <c r="Z16" s="3" t="s">
        <v>102</v>
      </c>
      <c r="AA16" s="21">
        <v>20.9</v>
      </c>
      <c r="AB16" s="79">
        <v>3</v>
      </c>
      <c r="AC16" s="3"/>
      <c r="AD16" s="80"/>
      <c r="AE16" s="3" t="s">
        <v>102</v>
      </c>
      <c r="AF16" s="3"/>
      <c r="AG16" s="3"/>
      <c r="AH16" s="58"/>
      <c r="AI16" s="56"/>
      <c r="AJ16" s="61">
        <f t="shared" ref="AJ16:AJ18" si="1">B17</f>
        <v>17</v>
      </c>
      <c r="AK16" s="61" t="str">
        <f t="shared" ref="AK16:AK18" si="2">C27</f>
        <v>FGR</v>
      </c>
      <c r="AL16" s="61">
        <f t="shared" ref="AL16:AL18" si="3">G17</f>
        <v>20.66</v>
      </c>
      <c r="AM16" s="72">
        <f t="shared" ref="AM16:AM18" si="4">G27</f>
        <v>1186770.7500421854</v>
      </c>
      <c r="AN16" s="72">
        <f t="shared" ref="AN16:AN18" si="5">I27</f>
        <v>129709.80874895868</v>
      </c>
      <c r="AO16" s="73">
        <f t="shared" ref="AO16:AO18" si="6">L27</f>
        <v>3.724388797773083</v>
      </c>
      <c r="AP16" s="72">
        <f t="shared" ref="AP16:AP18" si="7">N27</f>
        <v>34827.139644098337</v>
      </c>
      <c r="AQ16" s="214" t="b">
        <f t="shared" si="0"/>
        <v>1</v>
      </c>
      <c r="AU16" s="3"/>
      <c r="AV16" s="3"/>
      <c r="AW16" s="3"/>
      <c r="AX16" s="3"/>
      <c r="AY16" s="58"/>
      <c r="BA16" s="3"/>
      <c r="BB16" s="3"/>
    </row>
    <row r="17" spans="1:54" s="15" customFormat="1" ht="13.2" customHeight="1" x14ac:dyDescent="0.3">
      <c r="A17" s="56"/>
      <c r="B17" s="61">
        <v>17</v>
      </c>
      <c r="C17" s="81" t="s">
        <v>17</v>
      </c>
      <c r="D17" s="57"/>
      <c r="E17" s="57"/>
      <c r="F17" s="3"/>
      <c r="G17" s="76">
        <v>20.66</v>
      </c>
      <c r="H17" s="82">
        <f>L66</f>
        <v>0.37312388359811166</v>
      </c>
      <c r="I17" s="3"/>
      <c r="J17" s="3"/>
      <c r="K17" s="3"/>
      <c r="L17" s="3"/>
      <c r="M17" s="3"/>
      <c r="N17" s="3"/>
      <c r="O17" s="3"/>
      <c r="P17" s="3"/>
      <c r="Q17" s="58"/>
      <c r="R17" s="56"/>
      <c r="S17" s="3"/>
      <c r="U17" s="57"/>
      <c r="V17" s="57"/>
      <c r="AD17" s="83"/>
      <c r="AF17" s="3"/>
      <c r="AG17" s="3"/>
      <c r="AH17" s="58"/>
      <c r="AI17" s="56"/>
      <c r="AJ17" s="61">
        <f t="shared" si="1"/>
        <v>18</v>
      </c>
      <c r="AK17" s="61" t="str">
        <f t="shared" si="2"/>
        <v>FGR</v>
      </c>
      <c r="AL17" s="61">
        <f t="shared" si="3"/>
        <v>16</v>
      </c>
      <c r="AM17" s="72">
        <f t="shared" si="4"/>
        <v>1005341.4605698256</v>
      </c>
      <c r="AN17" s="72">
        <f t="shared" si="5"/>
        <v>109916.1315235652</v>
      </c>
      <c r="AO17" s="73">
        <f t="shared" si="6"/>
        <v>3.6054102592188602</v>
      </c>
      <c r="AP17" s="72">
        <f t="shared" si="7"/>
        <v>30486.442213480408</v>
      </c>
      <c r="AQ17" s="214" t="b">
        <f t="shared" si="0"/>
        <v>1</v>
      </c>
      <c r="AU17" s="3"/>
      <c r="AV17" s="3"/>
      <c r="AW17" s="3"/>
      <c r="AX17" s="3"/>
      <c r="AY17" s="58"/>
      <c r="BA17" s="3"/>
      <c r="BB17" s="3"/>
    </row>
    <row r="18" spans="1:54" s="15" customFormat="1" ht="13.2" customHeight="1" thickBot="1" x14ac:dyDescent="0.35">
      <c r="A18" s="56"/>
      <c r="B18" s="84">
        <v>18</v>
      </c>
      <c r="C18" s="81" t="s">
        <v>18</v>
      </c>
      <c r="D18" s="57"/>
      <c r="E18" s="57"/>
      <c r="F18" s="3"/>
      <c r="G18" s="76">
        <v>16</v>
      </c>
      <c r="H18" s="85">
        <f>L67</f>
        <v>0.8</v>
      </c>
      <c r="I18" s="3"/>
      <c r="J18" s="3"/>
      <c r="K18" s="3"/>
      <c r="L18" s="3"/>
      <c r="M18" s="3"/>
      <c r="N18" s="3"/>
      <c r="O18" s="3"/>
      <c r="P18" s="3"/>
      <c r="Q18" s="58"/>
      <c r="R18" s="56"/>
      <c r="S18" s="3" t="s">
        <v>104</v>
      </c>
      <c r="U18" s="57"/>
      <c r="V18" s="57"/>
      <c r="W18" s="57"/>
      <c r="X18" s="3"/>
      <c r="Y18" s="3"/>
      <c r="Z18" s="57"/>
      <c r="AA18" s="57"/>
      <c r="AB18" s="57"/>
      <c r="AC18" s="57"/>
      <c r="AD18" s="86"/>
      <c r="AE18" s="57"/>
      <c r="AF18" s="3"/>
      <c r="AG18" s="3"/>
      <c r="AH18" s="58"/>
      <c r="AI18" s="56"/>
      <c r="AJ18" s="65" t="str">
        <f t="shared" si="1"/>
        <v>19-20</v>
      </c>
      <c r="AK18" s="65" t="str">
        <f t="shared" si="2"/>
        <v>GCP</v>
      </c>
      <c r="AL18" s="65">
        <f t="shared" si="3"/>
        <v>16.5</v>
      </c>
      <c r="AM18" s="102">
        <f t="shared" si="4"/>
        <v>1026385.7819382033</v>
      </c>
      <c r="AN18" s="102">
        <f t="shared" si="5"/>
        <v>113369.2462428202</v>
      </c>
      <c r="AO18" s="195">
        <f t="shared" si="6"/>
        <v>6.0225</v>
      </c>
      <c r="AP18" s="102">
        <f t="shared" si="7"/>
        <v>18824.283311385669</v>
      </c>
      <c r="AQ18" s="214" t="b">
        <f t="shared" si="0"/>
        <v>1</v>
      </c>
      <c r="AU18" s="3"/>
      <c r="AV18" s="3"/>
      <c r="AW18" s="3"/>
      <c r="AX18" s="3"/>
      <c r="AY18" s="58"/>
      <c r="BA18" s="3"/>
      <c r="BB18" s="3"/>
    </row>
    <row r="19" spans="1:54" s="15" customFormat="1" ht="13.2" customHeight="1" thickTop="1" thickBot="1" x14ac:dyDescent="0.35">
      <c r="A19" s="56"/>
      <c r="B19" s="88" t="s">
        <v>34</v>
      </c>
      <c r="C19" s="89" t="s">
        <v>128</v>
      </c>
      <c r="D19" s="66"/>
      <c r="E19" s="66"/>
      <c r="F19" s="90"/>
      <c r="G19" s="91">
        <v>16.5</v>
      </c>
      <c r="H19" s="92" t="s">
        <v>127</v>
      </c>
      <c r="I19" s="3"/>
      <c r="J19" s="3"/>
      <c r="K19" s="3"/>
      <c r="L19" s="3"/>
      <c r="M19" s="3"/>
      <c r="N19" s="3"/>
      <c r="O19" s="3"/>
      <c r="P19" s="3"/>
      <c r="Q19" s="58"/>
      <c r="R19" s="56"/>
      <c r="S19" s="213">
        <v>100</v>
      </c>
      <c r="T19" s="6" t="s">
        <v>97</v>
      </c>
      <c r="U19" s="18"/>
      <c r="V19" s="8" t="s">
        <v>101</v>
      </c>
      <c r="W19" s="69">
        <v>46.005499999999998</v>
      </c>
      <c r="X19" s="8" t="s">
        <v>98</v>
      </c>
      <c r="Y19" s="69">
        <v>9190</v>
      </c>
      <c r="Z19" s="8" t="s">
        <v>100</v>
      </c>
      <c r="AA19" s="16">
        <v>20.9</v>
      </c>
      <c r="AB19" s="70">
        <v>0</v>
      </c>
      <c r="AC19" s="9" t="s">
        <v>96</v>
      </c>
      <c r="AD19" s="71">
        <f>S19/U20*W19*Y19*AA19/(AA20-AB20)/$B$68</f>
        <v>0.13139317468141734</v>
      </c>
      <c r="AE19" s="8" t="s">
        <v>98</v>
      </c>
      <c r="AF19" s="3"/>
      <c r="AG19" s="3"/>
      <c r="AH19" s="58"/>
      <c r="AI19" s="56"/>
      <c r="AJ19" s="103"/>
      <c r="AK19" s="103"/>
      <c r="AL19" s="62"/>
      <c r="AM19" s="62"/>
      <c r="AN19" s="62"/>
      <c r="AO19" s="62"/>
      <c r="AP19" s="62"/>
      <c r="AU19" s="57"/>
      <c r="AV19" s="57"/>
      <c r="AW19" s="57"/>
      <c r="AX19" s="57"/>
      <c r="AY19" s="58"/>
      <c r="BA19" s="3"/>
      <c r="BB19" s="3"/>
    </row>
    <row r="20" spans="1:54" s="15" customFormat="1" ht="13.2" customHeight="1" thickTop="1" x14ac:dyDescent="0.3">
      <c r="A20" s="56"/>
      <c r="B20" s="25"/>
      <c r="C20" s="25"/>
      <c r="D20" s="25"/>
      <c r="E20" s="25"/>
      <c r="F20" s="25"/>
      <c r="G20" s="25"/>
      <c r="H20" s="25"/>
      <c r="I20" s="3"/>
      <c r="J20" s="3"/>
      <c r="K20" s="3"/>
      <c r="L20" s="3"/>
      <c r="M20" s="3"/>
      <c r="N20" s="3"/>
      <c r="O20" s="3"/>
      <c r="P20" s="3"/>
      <c r="Q20" s="58"/>
      <c r="R20" s="56"/>
      <c r="S20" s="11">
        <f>$B$68</f>
        <v>1000000</v>
      </c>
      <c r="T20" s="12" t="s">
        <v>100</v>
      </c>
      <c r="U20" s="78">
        <v>386.5</v>
      </c>
      <c r="V20" s="3" t="s">
        <v>97</v>
      </c>
      <c r="W20" s="13"/>
      <c r="X20" s="3" t="s">
        <v>101</v>
      </c>
      <c r="Y20" s="13"/>
      <c r="Z20" s="3" t="s">
        <v>102</v>
      </c>
      <c r="AA20" s="21">
        <v>20.9</v>
      </c>
      <c r="AB20" s="79">
        <v>3.5</v>
      </c>
      <c r="AC20" s="3"/>
      <c r="AD20" s="80"/>
      <c r="AE20" s="3" t="s">
        <v>102</v>
      </c>
      <c r="AF20" s="3"/>
      <c r="AG20" s="3"/>
      <c r="AH20" s="58"/>
      <c r="AI20" s="56"/>
      <c r="AJ20" s="84"/>
      <c r="AK20" s="84"/>
      <c r="AU20" s="57"/>
      <c r="AV20" s="57"/>
      <c r="AW20" s="57"/>
      <c r="AX20" s="57"/>
      <c r="AY20" s="58"/>
      <c r="BA20" s="3"/>
      <c r="BB20" s="3"/>
    </row>
    <row r="21" spans="1:54" s="15" customFormat="1" ht="13.2" customHeight="1" thickBot="1" x14ac:dyDescent="0.35">
      <c r="A21" s="56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58"/>
      <c r="R21" s="56"/>
      <c r="S21" s="3"/>
      <c r="U21" s="57"/>
      <c r="V21" s="57"/>
      <c r="AB21" s="57"/>
      <c r="AC21" s="57"/>
      <c r="AD21" s="86"/>
      <c r="AE21" s="57"/>
      <c r="AF21" s="3"/>
      <c r="AG21" s="3"/>
      <c r="AH21" s="58"/>
      <c r="AI21" s="56"/>
      <c r="AJ21" s="3" t="s">
        <v>209</v>
      </c>
      <c r="AK21" s="57"/>
      <c r="AL21" s="57"/>
      <c r="AM21" s="57"/>
      <c r="AN21" s="57"/>
      <c r="AO21" s="57"/>
      <c r="AP21" s="57"/>
      <c r="AU21" s="57"/>
      <c r="AV21" s="57"/>
      <c r="AW21" s="57"/>
      <c r="AX21" s="57"/>
      <c r="AY21" s="58"/>
      <c r="BA21" s="3"/>
      <c r="BB21" s="3"/>
    </row>
    <row r="22" spans="1:54" s="15" customFormat="1" ht="13.2" customHeight="1" thickTop="1" thickBot="1" x14ac:dyDescent="0.35">
      <c r="A22" s="56"/>
      <c r="B22" s="57" t="s">
        <v>89</v>
      </c>
      <c r="C22" s="3"/>
      <c r="D22" s="3"/>
      <c r="E22" s="3"/>
      <c r="F22" s="3"/>
      <c r="G22" s="3"/>
      <c r="H22" s="4" t="s">
        <v>105</v>
      </c>
      <c r="I22" s="3"/>
      <c r="J22" s="3"/>
      <c r="K22" s="3"/>
      <c r="L22" s="3"/>
      <c r="M22" s="3"/>
      <c r="N22" s="3"/>
      <c r="O22" s="3"/>
      <c r="P22" s="3"/>
      <c r="Q22" s="58"/>
      <c r="R22" s="56"/>
      <c r="S22" s="57" t="s">
        <v>103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80"/>
      <c r="AE22" s="3"/>
      <c r="AF22" s="3"/>
      <c r="AG22" s="3"/>
      <c r="AH22" s="58"/>
      <c r="AI22" s="56"/>
      <c r="AJ22" s="25"/>
      <c r="AK22" s="63" t="s">
        <v>125</v>
      </c>
      <c r="AL22" s="25"/>
      <c r="AM22" s="25"/>
      <c r="AN22" s="60" t="s">
        <v>122</v>
      </c>
      <c r="AO22" s="60"/>
      <c r="AP22" s="60"/>
      <c r="AU22" s="57"/>
      <c r="AV22" s="57"/>
      <c r="AW22" s="57"/>
      <c r="AX22" s="57"/>
      <c r="AY22" s="58"/>
      <c r="BA22" s="3"/>
      <c r="BB22" s="3"/>
    </row>
    <row r="23" spans="1:54" s="15" customFormat="1" ht="13.2" customHeight="1" thickTop="1" x14ac:dyDescent="0.3">
      <c r="A23" s="56"/>
      <c r="B23" s="62"/>
      <c r="C23" s="93" t="s">
        <v>124</v>
      </c>
      <c r="D23" s="63" t="s">
        <v>75</v>
      </c>
      <c r="E23" s="94" t="s">
        <v>26</v>
      </c>
      <c r="F23" s="60"/>
      <c r="G23" s="60" t="s">
        <v>121</v>
      </c>
      <c r="H23" s="60"/>
      <c r="I23" s="60" t="s">
        <v>121</v>
      </c>
      <c r="J23" s="60"/>
      <c r="K23" s="60"/>
      <c r="L23" s="60" t="s">
        <v>121</v>
      </c>
      <c r="M23" s="60"/>
      <c r="N23" s="60" t="s">
        <v>121</v>
      </c>
      <c r="O23" s="60"/>
      <c r="P23" s="60"/>
      <c r="Q23" s="58"/>
      <c r="R23" s="56"/>
      <c r="S23" s="68">
        <v>100</v>
      </c>
      <c r="T23" s="6" t="s">
        <v>134</v>
      </c>
      <c r="U23" s="18"/>
      <c r="V23" s="8" t="s">
        <v>101</v>
      </c>
      <c r="W23" s="69">
        <v>28.01</v>
      </c>
      <c r="X23" s="8" t="s">
        <v>98</v>
      </c>
      <c r="Y23" s="69">
        <v>8710</v>
      </c>
      <c r="Z23" s="8" t="s">
        <v>100</v>
      </c>
      <c r="AA23" s="16">
        <v>20.9</v>
      </c>
      <c r="AB23" s="70">
        <v>0</v>
      </c>
      <c r="AC23" s="9" t="s">
        <v>96</v>
      </c>
      <c r="AD23" s="71">
        <f>S23/U24*W23*Y23*AA23/(AA24-AB24)/$B$68</f>
        <v>7.3701278339488474E-2</v>
      </c>
      <c r="AE23" s="8" t="s">
        <v>130</v>
      </c>
      <c r="AF23" s="3"/>
      <c r="AG23" s="3"/>
      <c r="AH23" s="58"/>
      <c r="AI23" s="56"/>
      <c r="AJ23" s="57"/>
      <c r="AK23" s="61" t="s">
        <v>207</v>
      </c>
      <c r="AL23" s="61" t="s">
        <v>204</v>
      </c>
      <c r="AM23" s="61"/>
      <c r="AN23" s="61" t="s">
        <v>75</v>
      </c>
      <c r="AO23" s="61" t="s">
        <v>125</v>
      </c>
      <c r="AP23" s="61" t="s">
        <v>126</v>
      </c>
      <c r="AU23" s="57"/>
      <c r="AV23" s="57"/>
      <c r="AW23" s="57"/>
      <c r="AX23" s="57"/>
      <c r="AY23" s="58"/>
      <c r="BA23" s="3"/>
      <c r="BB23" s="3"/>
    </row>
    <row r="24" spans="1:54" s="15" customFormat="1" ht="13.2" customHeight="1" x14ac:dyDescent="0.3">
      <c r="A24" s="56"/>
      <c r="B24" s="57"/>
      <c r="C24" s="61" t="s">
        <v>202</v>
      </c>
      <c r="D24" s="64" t="s">
        <v>77</v>
      </c>
      <c r="E24" s="95" t="s">
        <v>45</v>
      </c>
      <c r="F24" s="31"/>
      <c r="G24" s="95" t="s">
        <v>29</v>
      </c>
      <c r="H24" s="31"/>
      <c r="I24" s="95" t="s">
        <v>115</v>
      </c>
      <c r="J24" s="31"/>
      <c r="K24" s="31"/>
      <c r="L24" s="95" t="s">
        <v>116</v>
      </c>
      <c r="M24" s="31"/>
      <c r="N24" s="95" t="s">
        <v>31</v>
      </c>
      <c r="O24" s="31"/>
      <c r="P24" s="31"/>
      <c r="Q24" s="58"/>
      <c r="R24" s="56"/>
      <c r="S24" s="11">
        <f>$B$68</f>
        <v>1000000</v>
      </c>
      <c r="T24" s="12" t="s">
        <v>100</v>
      </c>
      <c r="U24" s="78">
        <v>386.5</v>
      </c>
      <c r="V24" s="3" t="s">
        <v>97</v>
      </c>
      <c r="W24" s="13"/>
      <c r="X24" s="3" t="s">
        <v>101</v>
      </c>
      <c r="Y24" s="13"/>
      <c r="Z24" s="3" t="s">
        <v>102</v>
      </c>
      <c r="AA24" s="21">
        <v>20.9</v>
      </c>
      <c r="AB24" s="79">
        <v>3</v>
      </c>
      <c r="AC24" s="3"/>
      <c r="AD24" s="80"/>
      <c r="AE24" s="3" t="s">
        <v>102</v>
      </c>
      <c r="AF24" s="3"/>
      <c r="AG24" s="3"/>
      <c r="AH24" s="58"/>
      <c r="AI24" s="56"/>
      <c r="AJ24" s="57"/>
      <c r="AK24" s="61" t="s">
        <v>206</v>
      </c>
      <c r="AL24" s="61" t="s">
        <v>205</v>
      </c>
      <c r="AM24" s="61" t="s">
        <v>111</v>
      </c>
      <c r="AN24" s="61" t="s">
        <v>113</v>
      </c>
      <c r="AO24" s="61" t="s">
        <v>138</v>
      </c>
      <c r="AP24" s="61" t="s">
        <v>113</v>
      </c>
      <c r="AU24" s="57"/>
      <c r="AV24" s="57"/>
      <c r="AW24" s="57"/>
      <c r="AX24" s="57"/>
      <c r="AY24" s="58"/>
      <c r="BA24" s="3"/>
      <c r="BB24" s="3"/>
    </row>
    <row r="25" spans="1:54" s="15" customFormat="1" ht="13.2" customHeight="1" thickBot="1" x14ac:dyDescent="0.35">
      <c r="A25" s="56"/>
      <c r="B25" s="65" t="s">
        <v>15</v>
      </c>
      <c r="C25" s="65" t="s">
        <v>203</v>
      </c>
      <c r="D25" s="67" t="s">
        <v>87</v>
      </c>
      <c r="E25" s="65" t="s">
        <v>131</v>
      </c>
      <c r="F25" s="65" t="s">
        <v>22</v>
      </c>
      <c r="G25" s="65" t="s">
        <v>131</v>
      </c>
      <c r="H25" s="65" t="s">
        <v>22</v>
      </c>
      <c r="I25" s="65" t="s">
        <v>131</v>
      </c>
      <c r="J25" s="65" t="s">
        <v>22</v>
      </c>
      <c r="K25" s="88" t="str">
        <f>"Dual "&amp;$B$39</f>
        <v>Dual [1]</v>
      </c>
      <c r="L25" s="65" t="s">
        <v>131</v>
      </c>
      <c r="M25" s="65" t="s">
        <v>22</v>
      </c>
      <c r="N25" s="65" t="s">
        <v>131</v>
      </c>
      <c r="O25" s="65" t="s">
        <v>22</v>
      </c>
      <c r="P25" s="88" t="str">
        <f>"Dual "&amp;$B$39</f>
        <v>Dual [1]</v>
      </c>
      <c r="Q25" s="58"/>
      <c r="R25" s="56"/>
      <c r="S25" s="3"/>
      <c r="U25" s="57"/>
      <c r="V25" s="57"/>
      <c r="AD25" s="83"/>
      <c r="AF25" s="3"/>
      <c r="AG25" s="3"/>
      <c r="AH25" s="58"/>
      <c r="AI25" s="56"/>
      <c r="AJ25" s="65" t="s">
        <v>15</v>
      </c>
      <c r="AK25" s="65" t="s">
        <v>203</v>
      </c>
      <c r="AL25" s="65" t="s">
        <v>46</v>
      </c>
      <c r="AM25" s="65" t="s">
        <v>112</v>
      </c>
      <c r="AN25" s="65" t="s">
        <v>114</v>
      </c>
      <c r="AO25" s="65" t="s">
        <v>120</v>
      </c>
      <c r="AP25" s="65" t="s">
        <v>62</v>
      </c>
      <c r="AU25" s="57"/>
      <c r="AV25" s="57"/>
      <c r="AW25" s="57"/>
      <c r="AX25" s="57"/>
      <c r="AY25" s="58"/>
      <c r="BA25" s="3"/>
      <c r="BB25" s="3"/>
    </row>
    <row r="26" spans="1:54" s="15" customFormat="1" ht="13.2" customHeight="1" thickTop="1" x14ac:dyDescent="0.3">
      <c r="A26" s="56"/>
      <c r="B26" s="61" t="str">
        <f>B16</f>
        <v>15-16</v>
      </c>
      <c r="C26" s="61" t="s">
        <v>95</v>
      </c>
      <c r="D26" s="217">
        <v>1</v>
      </c>
      <c r="E26" s="96">
        <v>4.8420766306995169E-2</v>
      </c>
      <c r="F26" s="96">
        <v>0.13139317468141734</v>
      </c>
      <c r="G26" s="98">
        <v>1489017.2166673972</v>
      </c>
      <c r="H26" s="98">
        <v>1230250.6305953262</v>
      </c>
      <c r="I26" s="219">
        <v>163685.16463156056</v>
      </c>
      <c r="J26" s="219">
        <v>143746.34791099577</v>
      </c>
      <c r="K26" s="219">
        <v>168101.31274802674</v>
      </c>
      <c r="L26" s="220">
        <v>5.2801233246260217</v>
      </c>
      <c r="M26" s="220">
        <v>14.327988159736874</v>
      </c>
      <c r="N26" s="219">
        <v>31000.254078943126</v>
      </c>
      <c r="O26" s="219">
        <v>10032.556302282399</v>
      </c>
      <c r="P26" s="219">
        <v>11732.373789951111</v>
      </c>
      <c r="Q26" s="58"/>
      <c r="R26" s="56"/>
      <c r="S26" s="3" t="s">
        <v>104</v>
      </c>
      <c r="U26" s="57"/>
      <c r="V26" s="57"/>
      <c r="W26" s="57"/>
      <c r="X26" s="3"/>
      <c r="Y26" s="3"/>
      <c r="Z26" s="57"/>
      <c r="AA26" s="57"/>
      <c r="AB26" s="57"/>
      <c r="AC26" s="57"/>
      <c r="AD26" s="86"/>
      <c r="AE26" s="57"/>
      <c r="AF26" s="3"/>
      <c r="AG26" s="3"/>
      <c r="AH26" s="58"/>
      <c r="AI26" s="56"/>
      <c r="AJ26" s="61" t="str">
        <f>B46</f>
        <v>15-16</v>
      </c>
      <c r="AK26" s="61" t="str">
        <f>C46</f>
        <v>FGR</v>
      </c>
      <c r="AL26" s="61">
        <f>G16</f>
        <v>29.29</v>
      </c>
      <c r="AM26" s="72">
        <f>G46</f>
        <v>471655.74591901241</v>
      </c>
      <c r="AN26" s="72">
        <f>I46</f>
        <v>170575.77245617408</v>
      </c>
      <c r="AO26" s="73">
        <f>L46</f>
        <v>10.045443494573766</v>
      </c>
      <c r="AP26" s="72">
        <f>O46</f>
        <v>16980.412318113558</v>
      </c>
      <c r="AQ26" s="214" t="b">
        <f>AP26=AN26/AO26</f>
        <v>1</v>
      </c>
      <c r="AU26" s="57"/>
      <c r="AV26" s="57"/>
      <c r="AW26" s="57"/>
      <c r="AX26" s="57"/>
      <c r="AY26" s="58"/>
      <c r="BA26" s="3"/>
      <c r="BB26" s="3"/>
    </row>
    <row r="27" spans="1:54" s="15" customFormat="1" ht="13.2" customHeight="1" x14ac:dyDescent="0.3">
      <c r="A27" s="56"/>
      <c r="B27" s="61">
        <f t="shared" ref="B27:B29" si="8">B17</f>
        <v>17</v>
      </c>
      <c r="C27" s="61" t="s">
        <v>95</v>
      </c>
      <c r="D27" s="217">
        <v>1</v>
      </c>
      <c r="E27" s="96">
        <v>4.8420766306995169E-2</v>
      </c>
      <c r="F27" s="96">
        <v>0.13139317468141734</v>
      </c>
      <c r="G27" s="98">
        <v>1186770.7500421854</v>
      </c>
      <c r="H27" s="98">
        <v>980529.60521114909</v>
      </c>
      <c r="I27" s="219">
        <v>129709.80874895868</v>
      </c>
      <c r="J27" s="219">
        <v>113303.42124957667</v>
      </c>
      <c r="K27" s="219">
        <v>132824.78382871937</v>
      </c>
      <c r="L27" s="220">
        <v>3.724388797773083</v>
      </c>
      <c r="M27" s="220">
        <v>10.106392467742022</v>
      </c>
      <c r="N27" s="219">
        <v>34827.139644098337</v>
      </c>
      <c r="O27" s="219">
        <v>11211.064839528342</v>
      </c>
      <c r="P27" s="219">
        <v>13142.650481136045</v>
      </c>
      <c r="Q27" s="58"/>
      <c r="R27" s="56"/>
      <c r="S27" s="213">
        <v>200</v>
      </c>
      <c r="T27" s="6" t="s">
        <v>134</v>
      </c>
      <c r="U27" s="18"/>
      <c r="V27" s="8" t="s">
        <v>101</v>
      </c>
      <c r="W27" s="69">
        <v>28.01</v>
      </c>
      <c r="X27" s="8" t="s">
        <v>98</v>
      </c>
      <c r="Y27" s="69">
        <v>9190</v>
      </c>
      <c r="Z27" s="8" t="s">
        <v>100</v>
      </c>
      <c r="AA27" s="16">
        <v>20.9</v>
      </c>
      <c r="AB27" s="70">
        <v>0</v>
      </c>
      <c r="AC27" s="9" t="s">
        <v>96</v>
      </c>
      <c r="AD27" s="71">
        <f>S27/U28*W27*Y27*AA27/(AA28-AB28)/$B$68</f>
        <v>0.15999490594935395</v>
      </c>
      <c r="AE27" s="8" t="s">
        <v>130</v>
      </c>
      <c r="AF27" s="3"/>
      <c r="AG27" s="3"/>
      <c r="AH27" s="58"/>
      <c r="AI27" s="56"/>
      <c r="AJ27" s="61">
        <f t="shared" ref="AJ27:AK27" si="9">B47</f>
        <v>17</v>
      </c>
      <c r="AK27" s="61" t="str">
        <f t="shared" si="9"/>
        <v>FGR</v>
      </c>
      <c r="AL27" s="61">
        <f t="shared" ref="AL27:AL29" si="10">G17</f>
        <v>20.66</v>
      </c>
      <c r="AM27" s="72">
        <f t="shared" ref="AM27:AM29" si="11">G47</f>
        <v>389664.42484240996</v>
      </c>
      <c r="AN27" s="72">
        <f t="shared" ref="AN27:AN29" si="12">I47</f>
        <v>150442.21560577059</v>
      </c>
      <c r="AO27" s="73">
        <f t="shared" ref="AO27:AO29" si="13">L47</f>
        <v>7.0856559439362927</v>
      </c>
      <c r="AP27" s="72">
        <f t="shared" ref="AP27:AP29" si="14">O47</f>
        <v>21231.939117014968</v>
      </c>
      <c r="AQ27" s="214" t="b">
        <f t="shared" ref="AQ27:AQ29" si="15">AP27=AN27/AO27</f>
        <v>1</v>
      </c>
      <c r="AU27" s="57"/>
      <c r="AV27" s="57"/>
      <c r="AW27" s="57"/>
      <c r="AX27" s="57"/>
      <c r="AY27" s="58"/>
      <c r="BA27" s="3"/>
      <c r="BB27" s="3"/>
    </row>
    <row r="28" spans="1:54" s="15" customFormat="1" ht="13.2" customHeight="1" x14ac:dyDescent="0.3">
      <c r="A28" s="56"/>
      <c r="B28" s="84">
        <f t="shared" si="8"/>
        <v>18</v>
      </c>
      <c r="C28" s="61" t="s">
        <v>95</v>
      </c>
      <c r="D28" s="217">
        <v>1</v>
      </c>
      <c r="E28" s="96">
        <v>6.0525957883743958E-2</v>
      </c>
      <c r="F28" s="96">
        <v>0.22336839695840949</v>
      </c>
      <c r="G28" s="98">
        <v>1005341.4605698256</v>
      </c>
      <c r="H28" s="98">
        <v>830629.72810872737</v>
      </c>
      <c r="I28" s="219">
        <v>109916.1315235652</v>
      </c>
      <c r="J28" s="219">
        <v>98052.108201743074</v>
      </c>
      <c r="K28" s="219">
        <v>114650.67538798803</v>
      </c>
      <c r="L28" s="220">
        <v>3.6054102592188602</v>
      </c>
      <c r="M28" s="220">
        <v>13.305608670018534</v>
      </c>
      <c r="N28" s="219">
        <v>30486.442213480408</v>
      </c>
      <c r="O28" s="219">
        <v>7369.2313244326378</v>
      </c>
      <c r="P28" s="219">
        <v>8616.7178241405709</v>
      </c>
      <c r="Q28" s="58"/>
      <c r="R28" s="56"/>
      <c r="S28" s="11">
        <f>$B$68</f>
        <v>1000000</v>
      </c>
      <c r="T28" s="12" t="s">
        <v>100</v>
      </c>
      <c r="U28" s="78">
        <v>386.5</v>
      </c>
      <c r="V28" s="3" t="s">
        <v>97</v>
      </c>
      <c r="W28" s="13"/>
      <c r="X28" s="3" t="s">
        <v>101</v>
      </c>
      <c r="Y28" s="13"/>
      <c r="Z28" s="3" t="s">
        <v>102</v>
      </c>
      <c r="AA28" s="21">
        <v>20.9</v>
      </c>
      <c r="AB28" s="79">
        <v>3.5</v>
      </c>
      <c r="AC28" s="3"/>
      <c r="AD28" s="80"/>
      <c r="AE28" s="3" t="s">
        <v>102</v>
      </c>
      <c r="AF28" s="3"/>
      <c r="AG28" s="3"/>
      <c r="AH28" s="58"/>
      <c r="AI28" s="56"/>
      <c r="AJ28" s="61">
        <f t="shared" ref="AJ28:AK28" si="16">B48</f>
        <v>18</v>
      </c>
      <c r="AK28" s="61" t="str">
        <f t="shared" si="16"/>
        <v>FGR</v>
      </c>
      <c r="AL28" s="61">
        <f t="shared" si="10"/>
        <v>16</v>
      </c>
      <c r="AM28" s="72">
        <f t="shared" si="11"/>
        <v>338800.18484536407</v>
      </c>
      <c r="AN28" s="72">
        <f t="shared" si="12"/>
        <v>138074.88569137262</v>
      </c>
      <c r="AO28" s="73">
        <f t="shared" si="13"/>
        <v>8.0441071246683222</v>
      </c>
      <c r="AP28" s="72">
        <f t="shared" si="14"/>
        <v>17164.724878905163</v>
      </c>
      <c r="AQ28" s="214" t="b">
        <f t="shared" si="15"/>
        <v>1</v>
      </c>
      <c r="AU28" s="57"/>
      <c r="AV28" s="57"/>
      <c r="AW28" s="57"/>
      <c r="AX28" s="57"/>
      <c r="AY28" s="58"/>
      <c r="BA28" s="3"/>
      <c r="BB28" s="3"/>
    </row>
    <row r="29" spans="1:54" s="15" customFormat="1" ht="13.2" customHeight="1" thickBot="1" x14ac:dyDescent="0.35">
      <c r="A29" s="56"/>
      <c r="B29" s="88" t="str">
        <f t="shared" si="8"/>
        <v>19-20</v>
      </c>
      <c r="C29" s="65" t="s">
        <v>20</v>
      </c>
      <c r="D29" s="203">
        <v>1</v>
      </c>
      <c r="E29" s="100">
        <v>9.8039215686274508E-2</v>
      </c>
      <c r="F29" s="100">
        <v>0.15364877426690329</v>
      </c>
      <c r="G29" s="101">
        <v>1026385.7819382033</v>
      </c>
      <c r="H29" s="101">
        <v>848016.89418316784</v>
      </c>
      <c r="I29" s="221">
        <v>113369.2462428202</v>
      </c>
      <c r="J29" s="221">
        <v>98097.336437915743</v>
      </c>
      <c r="K29" s="221">
        <v>115047.11620840828</v>
      </c>
      <c r="L29" s="222">
        <v>6.0225</v>
      </c>
      <c r="M29" s="222">
        <v>9.4385673788287345</v>
      </c>
      <c r="N29" s="221">
        <v>18824.283311385669</v>
      </c>
      <c r="O29" s="221">
        <v>10393.244281749143</v>
      </c>
      <c r="P29" s="221">
        <v>12161.244941900803</v>
      </c>
      <c r="Q29" s="231"/>
      <c r="R29" s="56"/>
      <c r="S29" s="3"/>
      <c r="T29" s="3"/>
      <c r="U29" s="3"/>
      <c r="V29" s="3"/>
      <c r="W29" s="3"/>
      <c r="X29" s="3"/>
      <c r="Y29" s="3"/>
      <c r="Z29" s="3"/>
      <c r="AA29" s="3"/>
      <c r="AB29" s="3"/>
      <c r="AC29" s="57"/>
      <c r="AD29" s="86"/>
      <c r="AE29" s="57"/>
      <c r="AF29" s="3"/>
      <c r="AG29" s="3"/>
      <c r="AH29" s="58"/>
      <c r="AI29" s="56"/>
      <c r="AJ29" s="65" t="str">
        <f t="shared" ref="AJ29:AK29" si="17">B49</f>
        <v>19-20</v>
      </c>
      <c r="AK29" s="65" t="str">
        <f t="shared" si="17"/>
        <v>GCP</v>
      </c>
      <c r="AL29" s="65">
        <f t="shared" si="10"/>
        <v>16.5</v>
      </c>
      <c r="AM29" s="102">
        <f t="shared" si="11"/>
        <v>344554.82423925109</v>
      </c>
      <c r="AN29" s="102">
        <f t="shared" si="12"/>
        <v>139444.11299222225</v>
      </c>
      <c r="AO29" s="195">
        <f t="shared" si="13"/>
        <v>6.2779248529411769</v>
      </c>
      <c r="AP29" s="102">
        <f t="shared" si="14"/>
        <v>22211.81620657555</v>
      </c>
      <c r="AQ29" s="214" t="b">
        <f t="shared" si="15"/>
        <v>1</v>
      </c>
      <c r="AU29" s="57"/>
      <c r="AV29" s="57"/>
      <c r="AW29" s="57"/>
      <c r="AX29" s="57"/>
      <c r="AY29" s="58"/>
      <c r="BA29" s="3"/>
      <c r="BB29" s="3"/>
    </row>
    <row r="30" spans="1:54" s="15" customFormat="1" ht="13.2" customHeight="1" thickTop="1" x14ac:dyDescent="0.3">
      <c r="A30" s="56"/>
      <c r="B30" s="103"/>
      <c r="C30" s="103"/>
      <c r="D30" s="104"/>
      <c r="E30" s="105"/>
      <c r="F30" s="106"/>
      <c r="G30" s="107"/>
      <c r="H30" s="108"/>
      <c r="I30" s="223"/>
      <c r="J30" s="224"/>
      <c r="K30" s="225"/>
      <c r="L30" s="225"/>
      <c r="M30" s="223"/>
      <c r="N30" s="224"/>
      <c r="O30" s="224"/>
      <c r="P30" s="224"/>
      <c r="Q30" s="58"/>
      <c r="R30" s="56"/>
      <c r="S30" s="3" t="s">
        <v>15</v>
      </c>
      <c r="T30" s="22">
        <v>18</v>
      </c>
      <c r="U30" s="3"/>
      <c r="V30" s="57"/>
      <c r="AD30" s="83"/>
      <c r="AF30" s="3"/>
      <c r="AG30" s="3"/>
      <c r="AH30" s="58"/>
      <c r="AI30" s="56"/>
      <c r="AJ30" s="103"/>
      <c r="AK30" s="103"/>
      <c r="AL30" s="62"/>
      <c r="AM30" s="62"/>
      <c r="AN30" s="62"/>
      <c r="AO30" s="62"/>
      <c r="AP30" s="62"/>
      <c r="AQ30" s="57"/>
      <c r="AR30" s="57"/>
      <c r="AS30" s="57"/>
      <c r="AT30" s="57"/>
      <c r="AU30" s="57"/>
      <c r="AV30" s="57"/>
      <c r="AW30" s="57"/>
      <c r="AX30" s="57"/>
      <c r="AY30" s="58"/>
      <c r="BA30" s="3"/>
      <c r="BB30" s="3"/>
    </row>
    <row r="31" spans="1:54" s="15" customFormat="1" ht="13.2" customHeight="1" thickBot="1" x14ac:dyDescent="0.35">
      <c r="A31" s="56"/>
      <c r="B31" s="57" t="s">
        <v>89</v>
      </c>
      <c r="C31" s="3"/>
      <c r="D31" s="3"/>
      <c r="E31" s="3"/>
      <c r="F31" s="3"/>
      <c r="G31" s="3"/>
      <c r="H31" s="4" t="s">
        <v>106</v>
      </c>
      <c r="I31" s="185"/>
      <c r="J31" s="185"/>
      <c r="K31" s="185"/>
      <c r="L31" s="185"/>
      <c r="M31" s="185"/>
      <c r="N31" s="185"/>
      <c r="O31" s="185"/>
      <c r="P31" s="185"/>
      <c r="Q31" s="58"/>
      <c r="R31" s="56"/>
      <c r="S31" s="3"/>
      <c r="U31" s="57"/>
      <c r="V31" s="57"/>
      <c r="AD31" s="83"/>
      <c r="AF31" s="3"/>
      <c r="AG31" s="3"/>
      <c r="AH31" s="58"/>
      <c r="AI31" s="56"/>
      <c r="AJ31" s="3"/>
      <c r="AK31" s="3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8"/>
      <c r="BA31" s="3"/>
      <c r="BB31" s="3"/>
    </row>
    <row r="32" spans="1:54" s="15" customFormat="1" ht="13.2" customHeight="1" thickTop="1" thickBot="1" x14ac:dyDescent="0.35">
      <c r="A32" s="56"/>
      <c r="B32" s="62"/>
      <c r="C32" s="93" t="s">
        <v>124</v>
      </c>
      <c r="D32" s="63" t="s">
        <v>75</v>
      </c>
      <c r="E32" s="94" t="s">
        <v>26</v>
      </c>
      <c r="F32" s="60"/>
      <c r="G32" s="60" t="s">
        <v>121</v>
      </c>
      <c r="H32" s="60"/>
      <c r="I32" s="226" t="s">
        <v>121</v>
      </c>
      <c r="J32" s="226"/>
      <c r="K32" s="226"/>
      <c r="L32" s="226" t="s">
        <v>121</v>
      </c>
      <c r="M32" s="226"/>
      <c r="N32" s="226" t="s">
        <v>121</v>
      </c>
      <c r="O32" s="226"/>
      <c r="P32" s="226"/>
      <c r="Q32" s="58"/>
      <c r="R32" s="56"/>
      <c r="S32" s="57" t="s">
        <v>103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80"/>
      <c r="AE32" s="3"/>
      <c r="AF32" s="3"/>
      <c r="AG32" s="3"/>
      <c r="AH32" s="58"/>
      <c r="AI32" s="56"/>
      <c r="AJ32" s="3" t="s">
        <v>213</v>
      </c>
      <c r="AK32" s="57"/>
      <c r="AL32" s="57"/>
      <c r="AM32" s="57"/>
      <c r="AN32" s="57"/>
      <c r="AO32" s="57"/>
      <c r="AP32" s="57"/>
      <c r="AQ32" s="57"/>
      <c r="AR32" s="57"/>
      <c r="AS32" s="3"/>
      <c r="AT32" s="3"/>
      <c r="AU32" s="57"/>
      <c r="AV32" s="57"/>
      <c r="AW32" s="57"/>
      <c r="AX32" s="57"/>
      <c r="AY32" s="58"/>
      <c r="BA32" s="3"/>
      <c r="BB32" s="3"/>
    </row>
    <row r="33" spans="1:54" s="15" customFormat="1" ht="13.2" customHeight="1" thickTop="1" x14ac:dyDescent="0.3">
      <c r="A33" s="56"/>
      <c r="B33" s="57"/>
      <c r="C33" s="61" t="s">
        <v>202</v>
      </c>
      <c r="D33" s="64" t="s">
        <v>77</v>
      </c>
      <c r="E33" s="95" t="s">
        <v>45</v>
      </c>
      <c r="F33" s="31"/>
      <c r="G33" s="95" t="s">
        <v>29</v>
      </c>
      <c r="H33" s="31"/>
      <c r="I33" s="227" t="s">
        <v>115</v>
      </c>
      <c r="J33" s="228"/>
      <c r="K33" s="228"/>
      <c r="L33" s="227" t="s">
        <v>116</v>
      </c>
      <c r="M33" s="228"/>
      <c r="N33" s="227" t="s">
        <v>31</v>
      </c>
      <c r="O33" s="228"/>
      <c r="P33" s="228"/>
      <c r="Q33" s="58"/>
      <c r="R33" s="56"/>
      <c r="S33" s="68">
        <v>50</v>
      </c>
      <c r="T33" s="6" t="s">
        <v>97</v>
      </c>
      <c r="U33" s="18"/>
      <c r="V33" s="8" t="s">
        <v>101</v>
      </c>
      <c r="W33" s="69">
        <v>46.005499999999998</v>
      </c>
      <c r="X33" s="8" t="s">
        <v>98</v>
      </c>
      <c r="Y33" s="69">
        <v>8710</v>
      </c>
      <c r="Z33" s="8" t="s">
        <v>100</v>
      </c>
      <c r="AA33" s="16">
        <v>20.9</v>
      </c>
      <c r="AB33" s="70">
        <v>0</v>
      </c>
      <c r="AC33" s="9" t="s">
        <v>96</v>
      </c>
      <c r="AD33" s="71">
        <f>S33/U34*W33*Y33*AA33/(AA34-AB34)/$B$68</f>
        <v>6.0525957883743958E-2</v>
      </c>
      <c r="AE33" s="8" t="s">
        <v>98</v>
      </c>
      <c r="AF33" s="3"/>
      <c r="AG33" s="3"/>
      <c r="AH33" s="58"/>
      <c r="AI33" s="56"/>
      <c r="AJ33" s="25"/>
      <c r="AK33" s="25"/>
      <c r="AL33" s="25"/>
      <c r="AM33" s="25"/>
      <c r="AN33" s="60" t="s">
        <v>122</v>
      </c>
      <c r="AO33" s="60"/>
      <c r="AP33" s="60"/>
      <c r="AQ33" s="60" t="s">
        <v>123</v>
      </c>
      <c r="AR33" s="60"/>
      <c r="AS33" s="60"/>
      <c r="AT33" s="3"/>
      <c r="AU33" s="57"/>
      <c r="AV33" s="57"/>
      <c r="AW33" s="57"/>
      <c r="AX33" s="57"/>
      <c r="AY33" s="58"/>
      <c r="BA33" s="3"/>
      <c r="BB33" s="3"/>
    </row>
    <row r="34" spans="1:54" s="15" customFormat="1" ht="13.2" customHeight="1" thickBot="1" x14ac:dyDescent="0.35">
      <c r="A34" s="56"/>
      <c r="B34" s="65" t="s">
        <v>15</v>
      </c>
      <c r="C34" s="65" t="s">
        <v>203</v>
      </c>
      <c r="D34" s="67" t="s">
        <v>87</v>
      </c>
      <c r="E34" s="65" t="s">
        <v>131</v>
      </c>
      <c r="F34" s="65" t="s">
        <v>22</v>
      </c>
      <c r="G34" s="65" t="s">
        <v>131</v>
      </c>
      <c r="H34" s="65" t="s">
        <v>22</v>
      </c>
      <c r="I34" s="88" t="s">
        <v>131</v>
      </c>
      <c r="J34" s="88" t="s">
        <v>22</v>
      </c>
      <c r="K34" s="88" t="str">
        <f>"Dual "&amp;$B$39</f>
        <v>Dual [1]</v>
      </c>
      <c r="L34" s="88" t="s">
        <v>131</v>
      </c>
      <c r="M34" s="88" t="s">
        <v>22</v>
      </c>
      <c r="N34" s="88" t="s">
        <v>131</v>
      </c>
      <c r="O34" s="88" t="s">
        <v>22</v>
      </c>
      <c r="P34" s="88" t="str">
        <f>"Dual "&amp;$B$39</f>
        <v>Dual [1]</v>
      </c>
      <c r="Q34" s="58"/>
      <c r="R34" s="56"/>
      <c r="S34" s="11">
        <f>$B$68</f>
        <v>1000000</v>
      </c>
      <c r="T34" s="12" t="s">
        <v>100</v>
      </c>
      <c r="U34" s="78">
        <v>386.5</v>
      </c>
      <c r="V34" s="3" t="s">
        <v>97</v>
      </c>
      <c r="W34" s="13"/>
      <c r="X34" s="3" t="s">
        <v>101</v>
      </c>
      <c r="Y34" s="13"/>
      <c r="Z34" s="3" t="s">
        <v>102</v>
      </c>
      <c r="AA34" s="21">
        <v>20.9</v>
      </c>
      <c r="AB34" s="79">
        <v>3</v>
      </c>
      <c r="AC34" s="3"/>
      <c r="AD34" s="80"/>
      <c r="AE34" s="3" t="s">
        <v>102</v>
      </c>
      <c r="AF34" s="3"/>
      <c r="AG34" s="3"/>
      <c r="AH34" s="58"/>
      <c r="AI34" s="56"/>
      <c r="AJ34" s="57"/>
      <c r="AK34" s="61" t="s">
        <v>124</v>
      </c>
      <c r="AL34" s="61" t="s">
        <v>135</v>
      </c>
      <c r="AM34" s="61"/>
      <c r="AN34" s="61" t="s">
        <v>75</v>
      </c>
      <c r="AO34" s="61" t="s">
        <v>124</v>
      </c>
      <c r="AP34" s="61" t="s">
        <v>121</v>
      </c>
      <c r="AQ34" s="61" t="s">
        <v>75</v>
      </c>
      <c r="AR34" s="61" t="s">
        <v>124</v>
      </c>
      <c r="AS34" s="61" t="s">
        <v>121</v>
      </c>
      <c r="AT34" s="3"/>
      <c r="AU34" s="57"/>
      <c r="AV34" s="57"/>
      <c r="AW34" s="57"/>
      <c r="AX34" s="57"/>
      <c r="AY34" s="58"/>
      <c r="BA34" s="3"/>
      <c r="BB34" s="3"/>
    </row>
    <row r="35" spans="1:54" s="15" customFormat="1" ht="13.2" customHeight="1" thickTop="1" x14ac:dyDescent="0.3">
      <c r="A35" s="56"/>
      <c r="B35" s="61" t="str">
        <f>B16</f>
        <v>15-16</v>
      </c>
      <c r="C35" s="61" t="s">
        <v>95</v>
      </c>
      <c r="D35" s="77">
        <f>H16</f>
        <v>2.37835338768199E-2</v>
      </c>
      <c r="E35" s="96">
        <v>4.8420766306995169E-2</v>
      </c>
      <c r="F35" s="97">
        <v>0.13139317468141734</v>
      </c>
      <c r="G35" s="98">
        <v>1489017.2166673972</v>
      </c>
      <c r="H35" s="98">
        <v>1230250.6305953262</v>
      </c>
      <c r="I35" s="219">
        <v>147392.42426067285</v>
      </c>
      <c r="J35" s="219">
        <v>121968.34689737378</v>
      </c>
      <c r="K35" s="219">
        <v>147495.57936207356</v>
      </c>
      <c r="L35" s="229">
        <v>0.12556133265960678</v>
      </c>
      <c r="M35" s="229">
        <v>0.34071955843854285</v>
      </c>
      <c r="N35" s="230">
        <v>1173867.9507348775</v>
      </c>
      <c r="O35" s="219">
        <v>357972.83682901278</v>
      </c>
      <c r="P35" s="219">
        <v>432894.37224566616</v>
      </c>
      <c r="Q35" s="58"/>
      <c r="R35" s="56"/>
      <c r="S35" s="3"/>
      <c r="U35" s="57"/>
      <c r="V35" s="57"/>
      <c r="AD35" s="83"/>
      <c r="AF35" s="3"/>
      <c r="AG35" s="3"/>
      <c r="AH35" s="58"/>
      <c r="AI35" s="56"/>
      <c r="AJ35" s="57"/>
      <c r="AK35" s="61" t="s">
        <v>202</v>
      </c>
      <c r="AL35" s="61" t="s">
        <v>137</v>
      </c>
      <c r="AM35" s="61" t="s">
        <v>111</v>
      </c>
      <c r="AN35" s="61" t="s">
        <v>113</v>
      </c>
      <c r="AO35" s="61" t="s">
        <v>138</v>
      </c>
      <c r="AP35" s="61" t="s">
        <v>113</v>
      </c>
      <c r="AQ35" s="61" t="s">
        <v>113</v>
      </c>
      <c r="AR35" s="61" t="s">
        <v>138</v>
      </c>
      <c r="AS35" s="61" t="s">
        <v>113</v>
      </c>
      <c r="AT35" s="3"/>
      <c r="AU35" s="57"/>
      <c r="AV35" s="57"/>
      <c r="AW35" s="57"/>
      <c r="AX35" s="57"/>
      <c r="AY35" s="58"/>
      <c r="BA35" s="3"/>
      <c r="BB35" s="3"/>
    </row>
    <row r="36" spans="1:54" s="15" customFormat="1" ht="13.2" customHeight="1" thickBot="1" x14ac:dyDescent="0.35">
      <c r="A36" s="56"/>
      <c r="B36" s="61">
        <f t="shared" ref="B36:B37" si="18">B17</f>
        <v>17</v>
      </c>
      <c r="C36" s="61" t="s">
        <v>95</v>
      </c>
      <c r="D36" s="110">
        <f>H17</f>
        <v>0.37312388359811166</v>
      </c>
      <c r="E36" s="96">
        <v>4.8420766306995169E-2</v>
      </c>
      <c r="F36" s="97">
        <v>0.13139317468141734</v>
      </c>
      <c r="G36" s="98">
        <v>1186770.7500421854</v>
      </c>
      <c r="H36" s="98">
        <v>980529.60521114909</v>
      </c>
      <c r="I36" s="98">
        <v>121860.28887766121</v>
      </c>
      <c r="J36" s="98">
        <v>102969.62667238136</v>
      </c>
      <c r="K36" s="98">
        <v>123021.9816287359</v>
      </c>
      <c r="L36" s="99">
        <v>1.3895694604491371</v>
      </c>
      <c r="M36" s="99">
        <v>3.7706950297145481</v>
      </c>
      <c r="N36" s="98">
        <v>87696.435727850185</v>
      </c>
      <c r="O36" s="98">
        <v>27307.863898018939</v>
      </c>
      <c r="P36" s="98">
        <v>32625.810536061577</v>
      </c>
      <c r="Q36" s="58"/>
      <c r="R36" s="56"/>
      <c r="S36" s="3" t="s">
        <v>104</v>
      </c>
      <c r="U36" s="57"/>
      <c r="V36" s="57"/>
      <c r="W36" s="57"/>
      <c r="X36" s="3"/>
      <c r="Y36" s="3"/>
      <c r="Z36" s="57"/>
      <c r="AA36" s="57"/>
      <c r="AB36" s="57"/>
      <c r="AC36" s="57"/>
      <c r="AD36" s="86"/>
      <c r="AE36" s="57"/>
      <c r="AF36" s="3"/>
      <c r="AG36" s="3"/>
      <c r="AH36" s="58"/>
      <c r="AI36" s="56"/>
      <c r="AJ36" s="65" t="s">
        <v>15</v>
      </c>
      <c r="AK36" s="65" t="s">
        <v>203</v>
      </c>
      <c r="AL36" s="65" t="s">
        <v>136</v>
      </c>
      <c r="AM36" s="65" t="s">
        <v>112</v>
      </c>
      <c r="AN36" s="65" t="s">
        <v>114</v>
      </c>
      <c r="AO36" s="65" t="s">
        <v>120</v>
      </c>
      <c r="AP36" s="65" t="s">
        <v>62</v>
      </c>
      <c r="AQ36" s="65" t="s">
        <v>114</v>
      </c>
      <c r="AR36" s="65" t="s">
        <v>120</v>
      </c>
      <c r="AS36" s="65" t="s">
        <v>62</v>
      </c>
      <c r="AT36" s="3"/>
      <c r="AU36" s="57"/>
      <c r="AV36" s="57"/>
      <c r="AW36" s="57"/>
      <c r="AX36" s="57"/>
      <c r="AY36" s="58"/>
      <c r="BA36" s="3"/>
      <c r="BB36" s="3"/>
    </row>
    <row r="37" spans="1:54" s="15" customFormat="1" ht="13.2" customHeight="1" thickTop="1" thickBot="1" x14ac:dyDescent="0.35">
      <c r="A37" s="56"/>
      <c r="B37" s="65">
        <f t="shared" si="18"/>
        <v>18</v>
      </c>
      <c r="C37" s="65" t="s">
        <v>95</v>
      </c>
      <c r="D37" s="111">
        <f>H18</f>
        <v>0.8</v>
      </c>
      <c r="E37" s="96">
        <v>6.0525957883743958E-2</v>
      </c>
      <c r="F37" s="97">
        <v>0.22336839695840949</v>
      </c>
      <c r="G37" s="98">
        <v>1005341.4605698256</v>
      </c>
      <c r="H37" s="98">
        <v>830629.72810872737</v>
      </c>
      <c r="I37" s="98">
        <v>108070.43624182034</v>
      </c>
      <c r="J37" s="98">
        <v>95145.090823783699</v>
      </c>
      <c r="K37" s="98">
        <v>111874.85071235127</v>
      </c>
      <c r="L37" s="99">
        <v>2.8843282073750878</v>
      </c>
      <c r="M37" s="99">
        <v>10.644486936014827</v>
      </c>
      <c r="N37" s="98">
        <v>37468.14803027251</v>
      </c>
      <c r="O37" s="98">
        <v>8938.4384043788323</v>
      </c>
      <c r="P37" s="98">
        <v>10510.121472725103</v>
      </c>
      <c r="Q37" s="58"/>
      <c r="R37" s="56"/>
      <c r="S37" s="68">
        <v>170</v>
      </c>
      <c r="T37" s="6" t="s">
        <v>97</v>
      </c>
      <c r="U37" s="18"/>
      <c r="V37" s="8" t="s">
        <v>101</v>
      </c>
      <c r="W37" s="69">
        <v>46.005499999999998</v>
      </c>
      <c r="X37" s="8" t="s">
        <v>98</v>
      </c>
      <c r="Y37" s="69">
        <v>9190</v>
      </c>
      <c r="Z37" s="8" t="s">
        <v>100</v>
      </c>
      <c r="AA37" s="16">
        <v>20.9</v>
      </c>
      <c r="AB37" s="70">
        <v>0</v>
      </c>
      <c r="AC37" s="9" t="s">
        <v>96</v>
      </c>
      <c r="AD37" s="71">
        <f>S37/U38*W37*Y37*AA37/(AA38-AB38)/$B$68</f>
        <v>0.22336839695840949</v>
      </c>
      <c r="AE37" s="8" t="s">
        <v>98</v>
      </c>
      <c r="AF37" s="3"/>
      <c r="AG37" s="3"/>
      <c r="AH37" s="58"/>
      <c r="AI37" s="56"/>
      <c r="AJ37" s="61" t="str">
        <f t="shared" ref="AJ37:AK40" si="19">B26</f>
        <v>15-16</v>
      </c>
      <c r="AK37" s="61" t="str">
        <f t="shared" si="19"/>
        <v>FGR</v>
      </c>
      <c r="AL37" s="61" t="str">
        <f>IF(AT37=$P$25,$O$25,AT37)</f>
        <v>ULSD</v>
      </c>
      <c r="AM37" s="72">
        <f>G26</f>
        <v>1489017.2166673972</v>
      </c>
      <c r="AN37" s="72">
        <f>K26</f>
        <v>168101.31274802674</v>
      </c>
      <c r="AO37" s="73">
        <f>M26</f>
        <v>14.327988159736874</v>
      </c>
      <c r="AP37" s="72">
        <f>P26</f>
        <v>11732.373789951111</v>
      </c>
      <c r="AQ37" s="72">
        <f>K35</f>
        <v>147495.57936207356</v>
      </c>
      <c r="AR37" s="73">
        <f>M35</f>
        <v>0.34071955843854285</v>
      </c>
      <c r="AS37" s="72">
        <f>P35</f>
        <v>432894.37224566616</v>
      </c>
      <c r="AT37" s="74" t="str">
        <f>_xlfn.XLOOKUP(AP37,N26:P26,$N$25:$P$25)</f>
        <v>Dual [1]</v>
      </c>
      <c r="AU37" s="57"/>
      <c r="AV37" s="57"/>
      <c r="AW37" s="57"/>
      <c r="AX37" s="57"/>
      <c r="AY37" s="58"/>
      <c r="BA37" s="3"/>
      <c r="BB37" s="3"/>
    </row>
    <row r="38" spans="1:54" s="15" customFormat="1" ht="13.2" customHeight="1" thickTop="1" x14ac:dyDescent="0.3">
      <c r="A38" s="56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58"/>
      <c r="R38" s="56"/>
      <c r="S38" s="11">
        <f>$B$68</f>
        <v>1000000</v>
      </c>
      <c r="T38" s="12" t="s">
        <v>100</v>
      </c>
      <c r="U38" s="78">
        <v>386.5</v>
      </c>
      <c r="V38" s="3" t="s">
        <v>97</v>
      </c>
      <c r="W38" s="13"/>
      <c r="X38" s="3" t="s">
        <v>101</v>
      </c>
      <c r="Y38" s="13"/>
      <c r="Z38" s="3" t="s">
        <v>102</v>
      </c>
      <c r="AA38" s="21">
        <v>20.9</v>
      </c>
      <c r="AB38" s="79">
        <v>3.5</v>
      </c>
      <c r="AC38" s="3"/>
      <c r="AD38" s="80"/>
      <c r="AE38" s="3" t="s">
        <v>102</v>
      </c>
      <c r="AF38" s="3"/>
      <c r="AG38" s="3"/>
      <c r="AH38" s="58"/>
      <c r="AI38" s="56"/>
      <c r="AJ38" s="61">
        <f t="shared" si="19"/>
        <v>17</v>
      </c>
      <c r="AK38" s="61" t="str">
        <f t="shared" si="19"/>
        <v>FGR</v>
      </c>
      <c r="AL38" s="61" t="str">
        <f>IF(AT38=$P$25,$O$25,AT38)</f>
        <v>ULSD</v>
      </c>
      <c r="AM38" s="72">
        <f>G27</f>
        <v>1186770.7500421854</v>
      </c>
      <c r="AN38" s="72">
        <f>K27</f>
        <v>132824.78382871937</v>
      </c>
      <c r="AO38" s="73">
        <f>M27</f>
        <v>10.106392467742022</v>
      </c>
      <c r="AP38" s="72">
        <f>P27</f>
        <v>13142.650481136045</v>
      </c>
      <c r="AQ38" s="72">
        <f>K36</f>
        <v>123021.9816287359</v>
      </c>
      <c r="AR38" s="73">
        <f>M36</f>
        <v>3.7706950297145481</v>
      </c>
      <c r="AS38" s="72">
        <f>P36</f>
        <v>32625.810536061577</v>
      </c>
      <c r="AT38" s="74" t="str">
        <f>_xlfn.XLOOKUP(AP38,N27:P27,$N$25:$P$25)</f>
        <v>Dual [1]</v>
      </c>
      <c r="AU38" s="57"/>
      <c r="AV38" s="57"/>
      <c r="AW38" s="57"/>
      <c r="AX38" s="57"/>
      <c r="AY38" s="58"/>
      <c r="BA38" s="3"/>
      <c r="BB38" s="3"/>
    </row>
    <row r="39" spans="1:54" s="15" customFormat="1" ht="13.2" customHeight="1" x14ac:dyDescent="0.3">
      <c r="A39" s="56"/>
      <c r="B39" s="3" t="s">
        <v>64</v>
      </c>
      <c r="C39" s="112" t="s">
        <v>198</v>
      </c>
      <c r="D39" s="82"/>
      <c r="E39" s="96"/>
      <c r="F39" s="97"/>
      <c r="G39" s="98"/>
      <c r="H39" s="98"/>
      <c r="I39" s="98"/>
      <c r="J39" s="98"/>
      <c r="K39" s="99"/>
      <c r="L39" s="99"/>
      <c r="M39" s="98"/>
      <c r="N39" s="98"/>
      <c r="O39" s="98"/>
      <c r="P39" s="3"/>
      <c r="Q39" s="58"/>
      <c r="R39" s="56"/>
      <c r="S39" s="3"/>
      <c r="U39" s="57"/>
      <c r="V39" s="57"/>
      <c r="AB39" s="57"/>
      <c r="AC39" s="57"/>
      <c r="AD39" s="86"/>
      <c r="AE39" s="57"/>
      <c r="AF39" s="3"/>
      <c r="AG39" s="3"/>
      <c r="AH39" s="58"/>
      <c r="AI39" s="56"/>
      <c r="AJ39" s="61">
        <f t="shared" si="19"/>
        <v>18</v>
      </c>
      <c r="AK39" s="61" t="str">
        <f t="shared" si="19"/>
        <v>FGR</v>
      </c>
      <c r="AL39" s="61" t="str">
        <f>IF(AT39=$P$25,$O$25,AT39)</f>
        <v>ULSD</v>
      </c>
      <c r="AM39" s="72">
        <f>G28</f>
        <v>1005341.4605698256</v>
      </c>
      <c r="AN39" s="72">
        <f>K28</f>
        <v>114650.67538798803</v>
      </c>
      <c r="AO39" s="73">
        <f>M28</f>
        <v>13.305608670018534</v>
      </c>
      <c r="AP39" s="72">
        <f>P28</f>
        <v>8616.7178241405709</v>
      </c>
      <c r="AQ39" s="72">
        <f>K37</f>
        <v>111874.85071235127</v>
      </c>
      <c r="AR39" s="73">
        <f>M37</f>
        <v>10.644486936014827</v>
      </c>
      <c r="AS39" s="72">
        <f>P37</f>
        <v>10510.121472725103</v>
      </c>
      <c r="AT39" s="74" t="str">
        <f>_xlfn.XLOOKUP(AP39,N28:P28,$N$25:$P$25)</f>
        <v>Dual [1]</v>
      </c>
      <c r="AU39" s="57"/>
      <c r="AV39" s="57"/>
      <c r="AW39" s="57"/>
      <c r="AX39" s="57"/>
      <c r="AY39" s="58"/>
      <c r="BA39" s="3"/>
      <c r="BB39" s="3"/>
    </row>
    <row r="40" spans="1:54" s="15" customFormat="1" ht="13.2" customHeight="1" thickBot="1" x14ac:dyDescent="0.35">
      <c r="A40" s="56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58"/>
      <c r="R40" s="56"/>
      <c r="S40" s="57" t="s">
        <v>103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80"/>
      <c r="AE40" s="3"/>
      <c r="AF40" s="3"/>
      <c r="AG40" s="3"/>
      <c r="AH40" s="58"/>
      <c r="AI40" s="56"/>
      <c r="AJ40" s="65" t="str">
        <f t="shared" si="19"/>
        <v>19-20</v>
      </c>
      <c r="AK40" s="65" t="str">
        <f t="shared" si="19"/>
        <v>GCP</v>
      </c>
      <c r="AL40" s="65" t="str">
        <f>IF(AT40=$P$25,$O$25,AT40)</f>
        <v>ULSD</v>
      </c>
      <c r="AM40" s="72">
        <f>G29</f>
        <v>1026385.7819382033</v>
      </c>
      <c r="AN40" s="72">
        <f>K29</f>
        <v>115047.11620840828</v>
      </c>
      <c r="AO40" s="73">
        <f>M29</f>
        <v>9.4385673788287345</v>
      </c>
      <c r="AP40" s="72">
        <f>P29</f>
        <v>12161.244941900803</v>
      </c>
      <c r="AQ40" s="87" t="s">
        <v>127</v>
      </c>
      <c r="AR40" s="65" t="s">
        <v>127</v>
      </c>
      <c r="AS40" s="87" t="s">
        <v>127</v>
      </c>
      <c r="AT40" s="74" t="str">
        <f>_xlfn.XLOOKUP(AP40,N29:P29,$N$25:$P$25)</f>
        <v>Dual [1]</v>
      </c>
      <c r="AU40" s="57"/>
      <c r="AV40" s="57"/>
      <c r="AW40" s="57"/>
      <c r="AX40" s="57"/>
      <c r="AY40" s="58"/>
      <c r="BA40" s="3"/>
      <c r="BB40" s="3"/>
    </row>
    <row r="41" spans="1:54" s="15" customFormat="1" ht="13.2" customHeight="1" thickTop="1" x14ac:dyDescent="0.3">
      <c r="A41" s="56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58"/>
      <c r="R41" s="56"/>
      <c r="S41" s="213">
        <v>150</v>
      </c>
      <c r="T41" s="6" t="s">
        <v>134</v>
      </c>
      <c r="U41" s="18"/>
      <c r="V41" s="8" t="s">
        <v>101</v>
      </c>
      <c r="W41" s="69">
        <v>28.01</v>
      </c>
      <c r="X41" s="8" t="s">
        <v>130</v>
      </c>
      <c r="Y41" s="69">
        <v>8710</v>
      </c>
      <c r="Z41" s="8" t="s">
        <v>100</v>
      </c>
      <c r="AA41" s="16">
        <v>20.9</v>
      </c>
      <c r="AB41" s="70">
        <v>0</v>
      </c>
      <c r="AC41" s="9" t="s">
        <v>96</v>
      </c>
      <c r="AD41" s="71">
        <f>S41/U42*W41*Y41*AA41/(AA42-AB42)/$B$68</f>
        <v>0.1105519175092327</v>
      </c>
      <c r="AE41" s="8" t="s">
        <v>130</v>
      </c>
      <c r="AF41" s="3"/>
      <c r="AG41" s="3"/>
      <c r="AH41" s="58"/>
      <c r="AI41" s="56"/>
      <c r="AJ41" s="25"/>
      <c r="AK41" s="25"/>
      <c r="AL41" s="62"/>
      <c r="AM41" s="62"/>
      <c r="AN41" s="62"/>
      <c r="AO41" s="62"/>
      <c r="AP41" s="62"/>
      <c r="AQ41" s="62"/>
      <c r="AR41" s="62"/>
      <c r="AS41" s="62"/>
      <c r="AT41" s="57"/>
      <c r="AU41" s="57"/>
      <c r="AV41" s="57"/>
      <c r="AW41" s="57"/>
      <c r="AX41" s="57"/>
      <c r="AY41" s="58"/>
      <c r="BA41" s="3"/>
      <c r="BB41" s="3"/>
    </row>
    <row r="42" spans="1:54" s="15" customFormat="1" ht="13.2" customHeight="1" thickBot="1" x14ac:dyDescent="0.35">
      <c r="A42" s="56"/>
      <c r="B42" s="57" t="s">
        <v>199</v>
      </c>
      <c r="C42" s="3"/>
      <c r="D42" s="3"/>
      <c r="E42" s="3"/>
      <c r="F42" s="3"/>
      <c r="G42" s="3"/>
      <c r="H42" s="3"/>
      <c r="I42" s="3"/>
      <c r="J42" s="3"/>
      <c r="K42" s="4" t="s">
        <v>105</v>
      </c>
      <c r="P42" s="3"/>
      <c r="Q42" s="58"/>
      <c r="R42" s="56"/>
      <c r="S42" s="11">
        <f>$B$68</f>
        <v>1000000</v>
      </c>
      <c r="T42" s="12" t="s">
        <v>100</v>
      </c>
      <c r="U42" s="78">
        <v>386.5</v>
      </c>
      <c r="V42" s="3" t="s">
        <v>97</v>
      </c>
      <c r="W42" s="13"/>
      <c r="X42" s="3" t="s">
        <v>101</v>
      </c>
      <c r="Y42" s="13"/>
      <c r="Z42" s="3" t="s">
        <v>102</v>
      </c>
      <c r="AA42" s="21">
        <v>20.9</v>
      </c>
      <c r="AB42" s="79">
        <v>3</v>
      </c>
      <c r="AC42" s="3"/>
      <c r="AD42" s="80"/>
      <c r="AE42" s="3" t="s">
        <v>102</v>
      </c>
      <c r="AF42" s="3"/>
      <c r="AG42" s="3"/>
      <c r="AH42" s="58"/>
      <c r="AI42" s="56"/>
      <c r="AJ42" s="3"/>
      <c r="AK42" s="3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8"/>
      <c r="BA42" s="3"/>
      <c r="BB42" s="3"/>
    </row>
    <row r="43" spans="1:54" s="15" customFormat="1" ht="13.2" customHeight="1" thickTop="1" thickBot="1" x14ac:dyDescent="0.35">
      <c r="A43" s="56"/>
      <c r="B43" s="62"/>
      <c r="C43" s="62" t="s">
        <v>125</v>
      </c>
      <c r="D43" s="63" t="s">
        <v>75</v>
      </c>
      <c r="E43" s="94" t="s">
        <v>73</v>
      </c>
      <c r="F43" s="60"/>
      <c r="G43" s="60" t="s">
        <v>126</v>
      </c>
      <c r="H43" s="60"/>
      <c r="I43" s="60" t="s">
        <v>126</v>
      </c>
      <c r="J43" s="60"/>
      <c r="K43" s="62"/>
      <c r="L43" s="60" t="s">
        <v>126</v>
      </c>
      <c r="M43" s="60"/>
      <c r="N43" s="62"/>
      <c r="O43" s="60" t="s">
        <v>126</v>
      </c>
      <c r="P43" s="60"/>
      <c r="Q43" s="58"/>
      <c r="R43" s="56"/>
      <c r="S43" s="3"/>
      <c r="U43" s="57"/>
      <c r="V43" s="57"/>
      <c r="AF43" s="3"/>
      <c r="AG43" s="3"/>
      <c r="AH43" s="58"/>
      <c r="AI43" s="56"/>
      <c r="AJ43" s="3" t="s">
        <v>214</v>
      </c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8"/>
      <c r="BA43" s="3"/>
      <c r="BB43" s="3"/>
    </row>
    <row r="44" spans="1:54" s="15" customFormat="1" ht="13.2" customHeight="1" thickTop="1" x14ac:dyDescent="0.3">
      <c r="A44" s="56"/>
      <c r="B44" s="57"/>
      <c r="C44" s="61" t="s">
        <v>202</v>
      </c>
      <c r="D44" s="64" t="s">
        <v>77</v>
      </c>
      <c r="E44" s="95" t="s">
        <v>53</v>
      </c>
      <c r="F44" s="31"/>
      <c r="G44" s="95" t="s">
        <v>29</v>
      </c>
      <c r="H44" s="31"/>
      <c r="I44" s="95" t="s">
        <v>115</v>
      </c>
      <c r="J44" s="31"/>
      <c r="K44" s="57"/>
      <c r="L44" s="95" t="s">
        <v>117</v>
      </c>
      <c r="M44" s="31"/>
      <c r="N44" s="57"/>
      <c r="O44" s="95" t="s">
        <v>63</v>
      </c>
      <c r="P44" s="31"/>
      <c r="Q44" s="58"/>
      <c r="R44" s="56"/>
      <c r="S44" s="3" t="s">
        <v>104</v>
      </c>
      <c r="U44" s="57"/>
      <c r="V44" s="57"/>
      <c r="W44" s="57"/>
      <c r="X44" s="3"/>
      <c r="Y44" s="3"/>
      <c r="Z44" s="57"/>
      <c r="AA44" s="57"/>
      <c r="AB44" s="57"/>
      <c r="AC44" s="57"/>
      <c r="AD44" s="57"/>
      <c r="AE44" s="57"/>
      <c r="AF44" s="3"/>
      <c r="AG44" s="3"/>
      <c r="AH44" s="58"/>
      <c r="AI44" s="56"/>
      <c r="AJ44" s="25"/>
      <c r="AK44" s="25"/>
      <c r="AL44" s="25"/>
      <c r="AM44" s="25"/>
      <c r="AN44" s="60" t="s">
        <v>122</v>
      </c>
      <c r="AO44" s="60"/>
      <c r="AP44" s="60"/>
      <c r="AQ44" s="57"/>
      <c r="AR44" s="57"/>
      <c r="AS44" s="57"/>
      <c r="AT44" s="57"/>
      <c r="AU44" s="57"/>
      <c r="AV44" s="57"/>
      <c r="AW44" s="57"/>
      <c r="AX44" s="57"/>
      <c r="AY44" s="58"/>
      <c r="BA44" s="3"/>
      <c r="BB44" s="3"/>
    </row>
    <row r="45" spans="1:54" s="15" customFormat="1" ht="13.2" customHeight="1" thickBot="1" x14ac:dyDescent="0.35">
      <c r="A45" s="56"/>
      <c r="B45" s="65" t="s">
        <v>15</v>
      </c>
      <c r="C45" s="65" t="s">
        <v>203</v>
      </c>
      <c r="D45" s="67" t="s">
        <v>87</v>
      </c>
      <c r="E45" s="65" t="s">
        <v>131</v>
      </c>
      <c r="F45" s="65" t="s">
        <v>22</v>
      </c>
      <c r="G45" s="65" t="s">
        <v>131</v>
      </c>
      <c r="H45" s="65" t="s">
        <v>22</v>
      </c>
      <c r="I45" s="65" t="s">
        <v>131</v>
      </c>
      <c r="J45" s="65" t="s">
        <v>22</v>
      </c>
      <c r="K45" s="66"/>
      <c r="L45" s="65" t="s">
        <v>131</v>
      </c>
      <c r="M45" s="65" t="s">
        <v>22</v>
      </c>
      <c r="N45" s="66"/>
      <c r="O45" s="65" t="s">
        <v>131</v>
      </c>
      <c r="P45" s="65" t="s">
        <v>22</v>
      </c>
      <c r="Q45" s="58"/>
      <c r="R45" s="56"/>
      <c r="S45" s="68">
        <v>300</v>
      </c>
      <c r="T45" s="6" t="s">
        <v>134</v>
      </c>
      <c r="U45" s="18"/>
      <c r="V45" s="8" t="s">
        <v>101</v>
      </c>
      <c r="W45" s="69">
        <v>28.01</v>
      </c>
      <c r="X45" s="8" t="s">
        <v>130</v>
      </c>
      <c r="Y45" s="69">
        <v>9190</v>
      </c>
      <c r="Z45" s="8" t="s">
        <v>100</v>
      </c>
      <c r="AA45" s="16">
        <v>20.9</v>
      </c>
      <c r="AB45" s="70">
        <v>0</v>
      </c>
      <c r="AC45" s="9" t="s">
        <v>96</v>
      </c>
      <c r="AD45" s="71">
        <f>S45/U46*W45*Y45*AA45/(AA46-AB46)/$B$68</f>
        <v>0.23999235892403087</v>
      </c>
      <c r="AE45" s="8" t="s">
        <v>130</v>
      </c>
      <c r="AF45" s="3"/>
      <c r="AG45" s="3"/>
      <c r="AH45" s="58"/>
      <c r="AI45" s="56"/>
      <c r="AJ45" s="57"/>
      <c r="AK45" s="61" t="s">
        <v>125</v>
      </c>
      <c r="AL45" s="61" t="s">
        <v>135</v>
      </c>
      <c r="AM45" s="61"/>
      <c r="AN45" s="61" t="s">
        <v>75</v>
      </c>
      <c r="AO45" s="61" t="s">
        <v>125</v>
      </c>
      <c r="AP45" s="61" t="s">
        <v>126</v>
      </c>
      <c r="AQ45" s="57"/>
      <c r="AR45" s="57"/>
      <c r="AS45" s="57"/>
      <c r="AT45" s="57"/>
      <c r="AU45" s="57"/>
      <c r="AV45" s="57"/>
      <c r="AW45" s="57"/>
      <c r="AX45" s="57"/>
      <c r="AY45" s="58"/>
      <c r="BA45" s="3"/>
      <c r="BB45" s="3"/>
    </row>
    <row r="46" spans="1:54" s="15" customFormat="1" ht="13.2" customHeight="1" thickTop="1" x14ac:dyDescent="0.3">
      <c r="A46" s="56"/>
      <c r="B46" s="61" t="str">
        <f>B16</f>
        <v>15-16</v>
      </c>
      <c r="C46" s="61" t="str">
        <f>C26</f>
        <v>FGR</v>
      </c>
      <c r="D46" s="217">
        <v>1</v>
      </c>
      <c r="E46" s="113">
        <v>102.37817885244576</v>
      </c>
      <c r="F46" s="113">
        <v>201.79141520098338</v>
      </c>
      <c r="G46" s="98">
        <v>471655.74591901241</v>
      </c>
      <c r="H46" s="98">
        <v>493283.39215638343</v>
      </c>
      <c r="I46" s="98">
        <v>170575.77245617408</v>
      </c>
      <c r="J46" s="98">
        <v>174091.39487501487</v>
      </c>
      <c r="K46" s="116"/>
      <c r="L46" s="113">
        <v>10.045443494573766</v>
      </c>
      <c r="M46" s="113">
        <v>20.515665854998076</v>
      </c>
      <c r="N46" s="116"/>
      <c r="O46" s="98">
        <v>16980.412318113558</v>
      </c>
      <c r="P46" s="98">
        <v>8485.7784341716742</v>
      </c>
      <c r="Q46" s="58"/>
      <c r="R46" s="56"/>
      <c r="S46" s="11">
        <f>$B$68</f>
        <v>1000000</v>
      </c>
      <c r="T46" s="12" t="s">
        <v>100</v>
      </c>
      <c r="U46" s="78">
        <v>386.5</v>
      </c>
      <c r="V46" s="3" t="s">
        <v>97</v>
      </c>
      <c r="W46" s="13"/>
      <c r="X46" s="3" t="s">
        <v>101</v>
      </c>
      <c r="Y46" s="13"/>
      <c r="Z46" s="3" t="s">
        <v>102</v>
      </c>
      <c r="AA46" s="21">
        <v>20.9</v>
      </c>
      <c r="AB46" s="79">
        <v>3.5</v>
      </c>
      <c r="AC46" s="3"/>
      <c r="AD46" s="3"/>
      <c r="AE46" s="3" t="s">
        <v>102</v>
      </c>
      <c r="AF46" s="57"/>
      <c r="AG46" s="57"/>
      <c r="AH46" s="58"/>
      <c r="AI46" s="56"/>
      <c r="AJ46" s="57"/>
      <c r="AK46" s="61" t="s">
        <v>202</v>
      </c>
      <c r="AL46" s="61" t="s">
        <v>137</v>
      </c>
      <c r="AM46" s="61" t="s">
        <v>111</v>
      </c>
      <c r="AN46" s="61" t="s">
        <v>113</v>
      </c>
      <c r="AO46" s="61" t="s">
        <v>138</v>
      </c>
      <c r="AP46" s="61" t="s">
        <v>113</v>
      </c>
      <c r="AQ46" s="57"/>
      <c r="AR46" s="57"/>
      <c r="AS46" s="57"/>
      <c r="AT46" s="57"/>
      <c r="AU46" s="57"/>
      <c r="AV46" s="57"/>
      <c r="AW46" s="57"/>
      <c r="AX46" s="57"/>
      <c r="AY46" s="58"/>
    </row>
    <row r="47" spans="1:54" s="15" customFormat="1" ht="13.2" customHeight="1" thickBot="1" x14ac:dyDescent="0.35">
      <c r="A47" s="56"/>
      <c r="B47" s="61">
        <f t="shared" ref="B47:B49" si="20">B17</f>
        <v>17</v>
      </c>
      <c r="C47" s="61" t="str">
        <f t="shared" ref="C47:C49" si="21">C27</f>
        <v>FGR</v>
      </c>
      <c r="D47" s="217">
        <v>1</v>
      </c>
      <c r="E47" s="113">
        <v>102.37817885244576</v>
      </c>
      <c r="F47" s="113">
        <v>201.79141520098338</v>
      </c>
      <c r="G47" s="98">
        <v>389664.42484240996</v>
      </c>
      <c r="H47" s="98">
        <v>407532.38130154228</v>
      </c>
      <c r="I47" s="98">
        <v>150442.21560577059</v>
      </c>
      <c r="J47" s="98">
        <v>153292.60953677865</v>
      </c>
      <c r="K47" s="116"/>
      <c r="L47" s="113">
        <v>7.0856559439362927</v>
      </c>
      <c r="M47" s="113">
        <v>14.470933989903049</v>
      </c>
      <c r="N47" s="116"/>
      <c r="O47" s="98">
        <v>21231.939117014968</v>
      </c>
      <c r="P47" s="98">
        <v>10593.138607621115</v>
      </c>
      <c r="Q47" s="58"/>
      <c r="R47" s="5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57"/>
      <c r="AE47" s="57"/>
      <c r="AF47" s="57"/>
      <c r="AG47" s="57"/>
      <c r="AH47" s="58"/>
      <c r="AI47" s="56"/>
      <c r="AJ47" s="65" t="s">
        <v>15</v>
      </c>
      <c r="AK47" s="65" t="s">
        <v>203</v>
      </c>
      <c r="AL47" s="65" t="s">
        <v>136</v>
      </c>
      <c r="AM47" s="65" t="s">
        <v>112</v>
      </c>
      <c r="AN47" s="65" t="s">
        <v>114</v>
      </c>
      <c r="AO47" s="65" t="s">
        <v>120</v>
      </c>
      <c r="AP47" s="65" t="s">
        <v>62</v>
      </c>
      <c r="AQ47" s="57"/>
      <c r="AR47" s="57"/>
      <c r="AS47" s="57"/>
      <c r="AT47" s="57"/>
      <c r="AU47" s="57"/>
      <c r="AV47" s="57"/>
      <c r="AW47" s="57"/>
      <c r="AX47" s="57"/>
      <c r="AY47" s="58"/>
    </row>
    <row r="48" spans="1:54" s="15" customFormat="1" ht="13.5" customHeight="1" thickTop="1" x14ac:dyDescent="0.3">
      <c r="A48" s="56"/>
      <c r="B48" s="84">
        <f t="shared" si="20"/>
        <v>18</v>
      </c>
      <c r="C48" s="61" t="str">
        <f t="shared" si="21"/>
        <v>FGR</v>
      </c>
      <c r="D48" s="217">
        <v>1</v>
      </c>
      <c r="E48" s="113">
        <v>152.37817885244576</v>
      </c>
      <c r="F48" s="113">
        <v>301.79141520098341</v>
      </c>
      <c r="G48" s="98">
        <v>338800.18484536407</v>
      </c>
      <c r="H48" s="98">
        <v>354332.28637419018</v>
      </c>
      <c r="I48" s="98">
        <v>138074.88569137262</v>
      </c>
      <c r="J48" s="98">
        <v>140387.95970831451</v>
      </c>
      <c r="K48" s="116"/>
      <c r="L48" s="113">
        <v>8.0441071246683222</v>
      </c>
      <c r="M48" s="113">
        <v>16.757078158658306</v>
      </c>
      <c r="N48" s="116"/>
      <c r="O48" s="98">
        <v>17164.724878905163</v>
      </c>
      <c r="P48" s="98">
        <v>8377.8304534419494</v>
      </c>
      <c r="Q48" s="58"/>
      <c r="R48" s="5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57"/>
      <c r="AE48" s="57"/>
      <c r="AF48" s="57"/>
      <c r="AG48" s="57"/>
      <c r="AH48" s="58"/>
      <c r="AI48" s="56"/>
      <c r="AJ48" s="61" t="str">
        <f t="shared" ref="AJ48:AK51" si="22">B46</f>
        <v>15-16</v>
      </c>
      <c r="AK48" s="61" t="str">
        <f t="shared" si="22"/>
        <v>FGR</v>
      </c>
      <c r="AL48" s="61" t="str">
        <f>_xlfn.XLOOKUP(AP48,O46:P46,$O$45:$P$45)</f>
        <v>ULSD</v>
      </c>
      <c r="AM48" s="72">
        <f>_xlfn.XLOOKUP($AL48,$G$45:$H$45,G46:H46)</f>
        <v>493283.39215638343</v>
      </c>
      <c r="AN48" s="72">
        <f>_xlfn.XLOOKUP($AL48,$I$45:$J$45,I46:J46)</f>
        <v>174091.39487501487</v>
      </c>
      <c r="AO48" s="73">
        <f>_xlfn.XLOOKUP($AL48,$L$45:$M$45,L46:M46)</f>
        <v>20.515665854998076</v>
      </c>
      <c r="AP48" s="72">
        <f>MIN(O46:P46)</f>
        <v>8485.7784341716742</v>
      </c>
      <c r="AQ48" s="57"/>
      <c r="AR48" s="57"/>
      <c r="AS48" s="57"/>
      <c r="AT48" s="57"/>
      <c r="AU48" s="57"/>
      <c r="AV48" s="57"/>
      <c r="AW48" s="57"/>
      <c r="AX48" s="57"/>
      <c r="AY48" s="58"/>
    </row>
    <row r="49" spans="1:51" s="15" customFormat="1" ht="13.2" customHeight="1" thickBot="1" x14ac:dyDescent="0.35">
      <c r="A49" s="56"/>
      <c r="B49" s="88" t="str">
        <f t="shared" si="20"/>
        <v>19-20</v>
      </c>
      <c r="C49" s="65" t="str">
        <f t="shared" si="21"/>
        <v>GCP</v>
      </c>
      <c r="D49" s="203">
        <v>1</v>
      </c>
      <c r="E49" s="114">
        <v>114.11700215633768</v>
      </c>
      <c r="F49" s="114">
        <v>49.8081859085272</v>
      </c>
      <c r="G49" s="101">
        <v>344554.82423925109</v>
      </c>
      <c r="H49" s="101">
        <v>360365.91425390984</v>
      </c>
      <c r="I49" s="101">
        <v>139444.11299222225</v>
      </c>
      <c r="J49" s="101">
        <v>142278.58306600395</v>
      </c>
      <c r="K49" s="116"/>
      <c r="L49" s="114">
        <v>6.2779248529411769</v>
      </c>
      <c r="M49" s="114">
        <v>2.8582202862476671</v>
      </c>
      <c r="N49" s="116"/>
      <c r="O49" s="101">
        <v>22211.81620657555</v>
      </c>
      <c r="P49" s="101">
        <v>49778.732503781343</v>
      </c>
      <c r="Q49" s="58"/>
      <c r="R49" s="56"/>
      <c r="S49" s="90"/>
      <c r="T49" s="9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58"/>
      <c r="AI49" s="56"/>
      <c r="AJ49" s="61">
        <f t="shared" si="22"/>
        <v>17</v>
      </c>
      <c r="AK49" s="61" t="str">
        <f t="shared" si="22"/>
        <v>FGR</v>
      </c>
      <c r="AL49" s="61" t="str">
        <f>_xlfn.XLOOKUP(AP49,O47:P47,$O$45:$P$45)</f>
        <v>ULSD</v>
      </c>
      <c r="AM49" s="72">
        <f>_xlfn.XLOOKUP($AL49,$G$45:$H$45,G47:H47)</f>
        <v>407532.38130154228</v>
      </c>
      <c r="AN49" s="72">
        <f>_xlfn.XLOOKUP($AL49,$I$45:$J$45,I47:J47)</f>
        <v>153292.60953677865</v>
      </c>
      <c r="AO49" s="73">
        <f>_xlfn.XLOOKUP(AL49,$L$45:$M$45,L47:M47)</f>
        <v>14.470933989903049</v>
      </c>
      <c r="AP49" s="72">
        <f>MIN(O47:P47)</f>
        <v>10593.138607621115</v>
      </c>
      <c r="AQ49" s="57"/>
      <c r="AR49" s="57"/>
      <c r="AS49" s="57"/>
      <c r="AT49" s="57"/>
      <c r="AU49" s="57"/>
      <c r="AV49" s="57"/>
      <c r="AW49" s="57"/>
      <c r="AX49" s="57"/>
      <c r="AY49" s="58"/>
    </row>
    <row r="50" spans="1:51" s="15" customFormat="1" ht="13.2" customHeight="1" thickTop="1" x14ac:dyDescent="0.3">
      <c r="A50" s="56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57"/>
      <c r="P50" s="57"/>
      <c r="Q50" s="58"/>
      <c r="R50" s="56"/>
      <c r="S50" s="62"/>
      <c r="T50" s="93" t="s">
        <v>23</v>
      </c>
      <c r="U50" s="94" t="s">
        <v>26</v>
      </c>
      <c r="V50" s="94"/>
      <c r="W50" s="94" t="s">
        <v>132</v>
      </c>
      <c r="X50" s="94"/>
      <c r="Y50" s="94" t="s">
        <v>133</v>
      </c>
      <c r="Z50" s="94"/>
      <c r="AA50" s="3"/>
      <c r="AB50" s="3"/>
      <c r="AC50" s="3"/>
      <c r="AD50" s="3"/>
      <c r="AE50" s="3"/>
      <c r="AF50" s="3"/>
      <c r="AG50" s="3"/>
      <c r="AH50" s="58"/>
      <c r="AI50" s="56"/>
      <c r="AJ50" s="61">
        <f t="shared" si="22"/>
        <v>18</v>
      </c>
      <c r="AK50" s="61" t="str">
        <f t="shared" si="22"/>
        <v>FGR</v>
      </c>
      <c r="AL50" s="61" t="str">
        <f>_xlfn.XLOOKUP(AP50,O48:P48,$O$45:$P$45)</f>
        <v>ULSD</v>
      </c>
      <c r="AM50" s="72">
        <f>_xlfn.XLOOKUP($AL50,$G$45:$H$45,G48:H48)</f>
        <v>354332.28637419018</v>
      </c>
      <c r="AN50" s="72">
        <f>_xlfn.XLOOKUP($AL50,$I$45:$J$45,I48:J48)</f>
        <v>140387.95970831451</v>
      </c>
      <c r="AO50" s="73">
        <f>_xlfn.XLOOKUP(AL50,$L$45:$M$45,L48:M48)</f>
        <v>16.757078158658306</v>
      </c>
      <c r="AP50" s="72">
        <f>MIN(O48:P48)</f>
        <v>8377.8304534419494</v>
      </c>
      <c r="AQ50" s="57"/>
      <c r="AR50" s="57"/>
      <c r="AS50" s="57"/>
      <c r="AT50" s="57"/>
      <c r="AU50" s="57"/>
      <c r="AV50" s="57"/>
      <c r="AW50" s="57"/>
      <c r="AX50" s="57"/>
      <c r="AY50" s="58"/>
    </row>
    <row r="51" spans="1:51" s="15" customFormat="1" ht="13.2" customHeight="1" thickBot="1" x14ac:dyDescent="0.35">
      <c r="A51" s="56"/>
      <c r="B51" s="15" t="s">
        <v>201</v>
      </c>
      <c r="F51" s="3"/>
      <c r="G51" s="3"/>
      <c r="H51" s="3"/>
      <c r="I51" s="3"/>
      <c r="J51" s="3"/>
      <c r="K51" s="3"/>
      <c r="L51" s="3"/>
      <c r="M51" s="3"/>
      <c r="N51" s="3"/>
      <c r="O51" s="57"/>
      <c r="P51" s="57"/>
      <c r="Q51" s="58"/>
      <c r="R51" s="56"/>
      <c r="S51" s="57"/>
      <c r="T51" s="61" t="s">
        <v>124</v>
      </c>
      <c r="U51" s="95" t="s">
        <v>45</v>
      </c>
      <c r="V51" s="95"/>
      <c r="W51" s="95" t="s">
        <v>45</v>
      </c>
      <c r="X51" s="95"/>
      <c r="Y51" s="95" t="s">
        <v>45</v>
      </c>
      <c r="Z51" s="95"/>
      <c r="AA51" s="3"/>
      <c r="AB51" s="3"/>
      <c r="AC51" s="3"/>
      <c r="AD51" s="3"/>
      <c r="AE51" s="3"/>
      <c r="AF51" s="3"/>
      <c r="AG51" s="3"/>
      <c r="AH51" s="58"/>
      <c r="AI51" s="56"/>
      <c r="AJ51" s="65" t="str">
        <f t="shared" si="22"/>
        <v>19-20</v>
      </c>
      <c r="AK51" s="65" t="str">
        <f t="shared" si="22"/>
        <v>GCP</v>
      </c>
      <c r="AL51" s="65" t="str">
        <f>_xlfn.XLOOKUP(AP51,O49:P49,$O$45:$P$45)</f>
        <v>NG</v>
      </c>
      <c r="AM51" s="102">
        <f>_xlfn.XLOOKUP($AL51,$G$45:$H$45,G49:H49)</f>
        <v>344554.82423925109</v>
      </c>
      <c r="AN51" s="102">
        <f>_xlfn.XLOOKUP($AL51,$I$45:$J$45,I49:J49)</f>
        <v>139444.11299222225</v>
      </c>
      <c r="AO51" s="195">
        <f>_xlfn.XLOOKUP(AL51,$L$45:$M$45,L49:M49)</f>
        <v>6.2779248529411769</v>
      </c>
      <c r="AP51" s="102">
        <f>MIN(O49:P49)</f>
        <v>22211.81620657555</v>
      </c>
      <c r="AQ51" s="57"/>
      <c r="AR51" s="57"/>
      <c r="AS51" s="57"/>
      <c r="AT51" s="57"/>
      <c r="AU51" s="57"/>
      <c r="AV51" s="57"/>
      <c r="AW51" s="57"/>
      <c r="AX51" s="57"/>
      <c r="AY51" s="58"/>
    </row>
    <row r="52" spans="1:51" s="15" customFormat="1" ht="13.2" customHeight="1" thickTop="1" thickBot="1" x14ac:dyDescent="0.35">
      <c r="A52" s="56"/>
      <c r="B52" s="62"/>
      <c r="C52" s="62" t="s">
        <v>125</v>
      </c>
      <c r="D52" s="93" t="s">
        <v>135</v>
      </c>
      <c r="E52" s="94" t="s">
        <v>126</v>
      </c>
      <c r="F52" s="94"/>
      <c r="G52" s="94"/>
      <c r="H52" s="93" t="s">
        <v>190</v>
      </c>
      <c r="I52" s="94" t="s">
        <v>126</v>
      </c>
      <c r="J52" s="94"/>
      <c r="K52" s="94"/>
      <c r="L52" s="93" t="s">
        <v>75</v>
      </c>
      <c r="M52" s="94" t="s">
        <v>126</v>
      </c>
      <c r="N52" s="94"/>
      <c r="O52" s="94"/>
      <c r="P52" s="57"/>
      <c r="Q52" s="58"/>
      <c r="R52" s="56"/>
      <c r="S52" s="65" t="s">
        <v>15</v>
      </c>
      <c r="T52" s="65"/>
      <c r="U52" s="65" t="s">
        <v>131</v>
      </c>
      <c r="V52" s="65" t="s">
        <v>22</v>
      </c>
      <c r="W52" s="65" t="s">
        <v>131</v>
      </c>
      <c r="X52" s="65" t="s">
        <v>22</v>
      </c>
      <c r="Y52" s="65" t="s">
        <v>131</v>
      </c>
      <c r="Z52" s="65" t="s">
        <v>22</v>
      </c>
      <c r="AA52" s="3"/>
      <c r="AB52" s="3"/>
      <c r="AC52" s="3"/>
      <c r="AD52" s="3"/>
      <c r="AE52" s="3"/>
      <c r="AF52" s="3"/>
      <c r="AG52" s="3"/>
      <c r="AH52" s="58"/>
      <c r="AI52" s="56"/>
      <c r="AJ52" s="62"/>
      <c r="AK52" s="62"/>
      <c r="AL52" s="62"/>
      <c r="AM52" s="62"/>
      <c r="AN52" s="62"/>
      <c r="AO52" s="62"/>
      <c r="AP52" s="62"/>
      <c r="AQ52" s="57"/>
      <c r="AR52" s="57"/>
      <c r="AS52" s="57"/>
      <c r="AT52" s="57"/>
      <c r="AU52" s="57"/>
      <c r="AV52" s="57"/>
      <c r="AW52" s="57"/>
      <c r="AX52" s="57"/>
      <c r="AY52" s="58"/>
    </row>
    <row r="53" spans="1:51" s="15" customFormat="1" ht="13.2" customHeight="1" thickTop="1" x14ac:dyDescent="0.3">
      <c r="A53" s="56"/>
      <c r="B53" s="57"/>
      <c r="C53" s="61" t="s">
        <v>202</v>
      </c>
      <c r="D53" s="61" t="s">
        <v>137</v>
      </c>
      <c r="E53" s="95" t="s">
        <v>217</v>
      </c>
      <c r="F53" s="95"/>
      <c r="G53" s="95"/>
      <c r="H53" s="61" t="s">
        <v>191</v>
      </c>
      <c r="I53" s="95" t="s">
        <v>185</v>
      </c>
      <c r="J53" s="95"/>
      <c r="K53" s="95"/>
      <c r="L53" s="61" t="s">
        <v>113</v>
      </c>
      <c r="M53" s="95" t="s">
        <v>31</v>
      </c>
      <c r="N53" s="95"/>
      <c r="O53" s="95"/>
      <c r="P53" s="57"/>
      <c r="Q53" s="58"/>
      <c r="R53" s="56"/>
      <c r="S53" s="116" t="s">
        <v>32</v>
      </c>
      <c r="T53" s="116" t="s">
        <v>95</v>
      </c>
      <c r="U53" s="117">
        <f t="shared" ref="U53:V56" si="23">E26</f>
        <v>4.8420766306995169E-2</v>
      </c>
      <c r="V53" s="117">
        <f t="shared" si="23"/>
        <v>0.13139317468141734</v>
      </c>
      <c r="W53" s="117">
        <f>AD23</f>
        <v>7.3701278339488474E-2</v>
      </c>
      <c r="X53" s="117">
        <f>AD27</f>
        <v>0.15999490594935395</v>
      </c>
      <c r="Y53" s="118">
        <f>5.5/$B$66</f>
        <v>5.392156862745098E-3</v>
      </c>
      <c r="Z53" s="119">
        <f>0.2/1000/$B$67*$B$68</f>
        <v>1.5364877426690328E-3</v>
      </c>
      <c r="AA53" s="3"/>
      <c r="AB53" s="3"/>
      <c r="AC53" s="3"/>
      <c r="AD53" s="3"/>
      <c r="AE53" s="3"/>
      <c r="AF53" s="3"/>
      <c r="AG53" s="3"/>
      <c r="AH53" s="58"/>
      <c r="AI53" s="56"/>
      <c r="AJ53" s="57"/>
      <c r="AK53" s="57"/>
      <c r="AL53" s="95" t="s">
        <v>121</v>
      </c>
      <c r="AM53" s="95"/>
      <c r="AN53" s="95" t="s">
        <v>126</v>
      </c>
      <c r="AO53" s="95"/>
      <c r="AP53" s="57"/>
      <c r="AQ53" s="57"/>
      <c r="AR53" s="57"/>
      <c r="AS53" s="57"/>
      <c r="AT53" s="57"/>
      <c r="AU53" s="57"/>
      <c r="AV53" s="57"/>
      <c r="AW53" s="57"/>
      <c r="AX53" s="57"/>
      <c r="AY53" s="58"/>
    </row>
    <row r="54" spans="1:51" s="15" customFormat="1" ht="13.2" customHeight="1" thickBot="1" x14ac:dyDescent="0.35">
      <c r="A54" s="56"/>
      <c r="B54" s="65" t="s">
        <v>15</v>
      </c>
      <c r="C54" s="65" t="s">
        <v>203</v>
      </c>
      <c r="D54" s="65" t="s">
        <v>136</v>
      </c>
      <c r="E54" s="65" t="s">
        <v>180</v>
      </c>
      <c r="F54" s="65" t="s">
        <v>181</v>
      </c>
      <c r="G54" s="65" t="s">
        <v>189</v>
      </c>
      <c r="H54" s="65" t="s">
        <v>19</v>
      </c>
      <c r="I54" s="65" t="s">
        <v>180</v>
      </c>
      <c r="J54" s="65" t="s">
        <v>181</v>
      </c>
      <c r="K54" s="65" t="s">
        <v>189</v>
      </c>
      <c r="L54" s="65" t="s">
        <v>114</v>
      </c>
      <c r="M54" s="65" t="s">
        <v>180</v>
      </c>
      <c r="N54" s="65" t="s">
        <v>181</v>
      </c>
      <c r="O54" s="65" t="s">
        <v>189</v>
      </c>
      <c r="P54" s="57"/>
      <c r="Q54" s="58"/>
      <c r="R54" s="56"/>
      <c r="S54" s="116">
        <v>17</v>
      </c>
      <c r="T54" s="116" t="s">
        <v>95</v>
      </c>
      <c r="U54" s="117">
        <f t="shared" si="23"/>
        <v>4.8420766306995169E-2</v>
      </c>
      <c r="V54" s="117">
        <f t="shared" si="23"/>
        <v>0.13139317468141734</v>
      </c>
      <c r="W54" s="117">
        <f>W53</f>
        <v>7.3701278339488474E-2</v>
      </c>
      <c r="X54" s="117">
        <f>X53</f>
        <v>0.15999490594935395</v>
      </c>
      <c r="Y54" s="122">
        <f>Y53</f>
        <v>5.392156862745098E-3</v>
      </c>
      <c r="Z54" s="123">
        <f t="shared" ref="Z54:Z56" si="24">Z53</f>
        <v>1.5364877426690328E-3</v>
      </c>
      <c r="AA54" s="3"/>
      <c r="AB54" s="3"/>
      <c r="AC54" s="3"/>
      <c r="AD54" s="3"/>
      <c r="AE54" s="3"/>
      <c r="AF54" s="3"/>
      <c r="AG54" s="3"/>
      <c r="AH54" s="58"/>
      <c r="AI54" s="56"/>
      <c r="AJ54" s="57" t="s">
        <v>211</v>
      </c>
      <c r="AK54" s="57"/>
      <c r="AL54" s="215" t="str">
        <f>ROUND(MIN(AM37:AM40,AM15:AM18),0)&amp;" to "&amp;ROUND(MAX(AM37:AM40,AM15:AM18),0)</f>
        <v>1005341 to 1489017</v>
      </c>
      <c r="AM54" s="95"/>
      <c r="AN54" s="215" t="str">
        <f>ROUND(MIN(AM48:AM51,AM26:AM29),0)&amp;" to "&amp;ROUND(MAX(AM48:AM51,AM26:AM29),0)</f>
        <v>338800 to 493283</v>
      </c>
      <c r="AO54" s="95"/>
      <c r="AP54" s="57"/>
      <c r="AQ54" s="57"/>
      <c r="AR54" s="57"/>
      <c r="AS54" s="57"/>
      <c r="AT54" s="57"/>
      <c r="AU54" s="57"/>
      <c r="AV54" s="57"/>
      <c r="AW54" s="57"/>
      <c r="AX54" s="57"/>
      <c r="AY54" s="58"/>
    </row>
    <row r="55" spans="1:51" s="15" customFormat="1" ht="13.2" customHeight="1" thickTop="1" x14ac:dyDescent="0.3">
      <c r="A55" s="56"/>
      <c r="B55" s="61" t="str">
        <f>B46</f>
        <v>15-16</v>
      </c>
      <c r="C55" s="61" t="str">
        <f>C46</f>
        <v>FGR</v>
      </c>
      <c r="D55" s="61" t="s">
        <v>22</v>
      </c>
      <c r="E55" s="199">
        <f>_xlfn.XLOOKUP($D55,$W$52:$X$52,$W53:$X53)*$G16*$B$63/$B$64</f>
        <v>20.525778483223807</v>
      </c>
      <c r="F55" s="199">
        <f>_xlfn.XLOOKUP($D55,$Y$52:$Z$52,$Y53:$Z53)*$G16*$B$63/$B$64</f>
        <v>0.19711631980455877</v>
      </c>
      <c r="G55" s="199">
        <f>SUM(E55:F55)</f>
        <v>20.722894803028364</v>
      </c>
      <c r="H55" s="200">
        <v>0.99</v>
      </c>
      <c r="I55" s="199">
        <f>E55*$H55</f>
        <v>20.320520698391569</v>
      </c>
      <c r="J55" s="199">
        <f>F55*$H55</f>
        <v>0.19514515660651319</v>
      </c>
      <c r="K55" s="199">
        <f>G55*$H55</f>
        <v>20.51566585499808</v>
      </c>
      <c r="L55" s="201">
        <f>_xlfn.XLOOKUP($D55,$I$45:$J$45,$I46:$J46)</f>
        <v>174091.39487501487</v>
      </c>
      <c r="M55" s="201">
        <f>$L55/I55</f>
        <v>8567.270369641401</v>
      </c>
      <c r="N55" s="201">
        <f>$L55/J55</f>
        <v>892112.30195197358</v>
      </c>
      <c r="O55" s="201">
        <f>$L55/K55</f>
        <v>8485.7784341716742</v>
      </c>
      <c r="P55" s="57"/>
      <c r="Q55" s="58"/>
      <c r="R55" s="56"/>
      <c r="S55" s="116">
        <v>18</v>
      </c>
      <c r="T55" s="116" t="s">
        <v>95</v>
      </c>
      <c r="U55" s="117">
        <f t="shared" si="23"/>
        <v>6.0525957883743958E-2</v>
      </c>
      <c r="V55" s="117">
        <f t="shared" si="23"/>
        <v>0.22336839695840949</v>
      </c>
      <c r="W55" s="117">
        <f>AD41</f>
        <v>0.1105519175092327</v>
      </c>
      <c r="X55" s="117">
        <f>AD45</f>
        <v>0.23999235892403087</v>
      </c>
      <c r="Y55" s="122">
        <f t="shared" ref="Y55:Y56" si="25">Y54</f>
        <v>5.392156862745098E-3</v>
      </c>
      <c r="Z55" s="123">
        <f t="shared" si="24"/>
        <v>1.5364877426690328E-3</v>
      </c>
      <c r="AA55" s="3"/>
      <c r="AB55" s="3"/>
      <c r="AC55" s="3"/>
      <c r="AD55" s="3"/>
      <c r="AE55" s="3"/>
      <c r="AF55" s="3"/>
      <c r="AG55" s="3"/>
      <c r="AH55" s="58"/>
      <c r="AI55" s="56"/>
      <c r="AJ55" s="57" t="s">
        <v>212</v>
      </c>
      <c r="AK55" s="57"/>
      <c r="AL55" s="215" t="str">
        <f>ROUND(MIN(AN37:AN40,AN15:AN18),0)&amp;" to "&amp;ROUND(MAX(AN37:AN40,AN15:AN18),0)</f>
        <v>109916 to 168101</v>
      </c>
      <c r="AM55" s="95"/>
      <c r="AN55" s="215" t="str">
        <f>ROUND(MIN(AN48:AN51,AN26:AN29),0)&amp;" to "&amp;ROUND(MAX(AN48:AN51,AN26:AN29),0)</f>
        <v>138075 to 174091</v>
      </c>
      <c r="AO55" s="95"/>
      <c r="AP55" s="57"/>
      <c r="AQ55" s="57"/>
      <c r="AR55" s="57"/>
      <c r="AS55" s="57"/>
      <c r="AT55" s="57"/>
      <c r="AU55" s="57"/>
      <c r="AV55" s="57"/>
      <c r="AW55" s="57"/>
      <c r="AX55" s="57"/>
      <c r="AY55" s="58"/>
    </row>
    <row r="56" spans="1:51" s="15" customFormat="1" ht="13.2" customHeight="1" thickBot="1" x14ac:dyDescent="0.35">
      <c r="A56" s="56"/>
      <c r="B56" s="61">
        <f t="shared" ref="B56:C58" si="26">B47</f>
        <v>17</v>
      </c>
      <c r="C56" s="61" t="str">
        <f t="shared" si="26"/>
        <v>FGR</v>
      </c>
      <c r="D56" s="61" t="s">
        <v>22</v>
      </c>
      <c r="E56" s="199">
        <f t="shared" ref="E56:E58" si="27">_xlfn.XLOOKUP($D56,$W$52:$X$52,$W54:$X54)*$G17*$B$63/$B$64</f>
        <v>14.478067035281798</v>
      </c>
      <c r="F56" s="199">
        <f t="shared" ref="F56:F58" si="28">_xlfn.XLOOKUP($D56,$Y$52:$Z$52,$Y54:$Z54)*$G17*$B$63/$B$64</f>
        <v>0.1390380050243149</v>
      </c>
      <c r="G56" s="199">
        <f t="shared" ref="G56:G58" si="29">SUM(E56:F56)</f>
        <v>14.617105040306113</v>
      </c>
      <c r="H56" s="200">
        <v>0.99</v>
      </c>
      <c r="I56" s="199">
        <f t="shared" ref="I56:I58" si="30">E56*$H56</f>
        <v>14.333286364928981</v>
      </c>
      <c r="J56" s="199">
        <f t="shared" ref="J56:J58" si="31">F56*$H56</f>
        <v>0.13764762497407176</v>
      </c>
      <c r="K56" s="199">
        <f t="shared" ref="K56:K58" si="32">G56*$H56</f>
        <v>14.470933989903051</v>
      </c>
      <c r="L56" s="201">
        <f t="shared" ref="L56:L58" si="33">_xlfn.XLOOKUP($D56,$I$45:$J$45,$I47:$J47)</f>
        <v>153292.60953677865</v>
      </c>
      <c r="M56" s="201">
        <f t="shared" ref="M56:M58" si="34">$L56/I56</f>
        <v>10694.868269140186</v>
      </c>
      <c r="N56" s="201">
        <f t="shared" ref="N56:N58" si="35">$L56/J56</f>
        <v>1113659.6767699688</v>
      </c>
      <c r="O56" s="201">
        <f t="shared" ref="O56:O58" si="36">$L56/K56</f>
        <v>10593.138607621113</v>
      </c>
      <c r="P56" s="57"/>
      <c r="Q56" s="58"/>
      <c r="R56" s="56"/>
      <c r="S56" s="65" t="s">
        <v>34</v>
      </c>
      <c r="T56" s="65" t="s">
        <v>20</v>
      </c>
      <c r="U56" s="129">
        <f t="shared" si="23"/>
        <v>9.8039215686274508E-2</v>
      </c>
      <c r="V56" s="129">
        <f t="shared" si="23"/>
        <v>0.15364877426690329</v>
      </c>
      <c r="W56" s="100">
        <f>84/$B$66</f>
        <v>8.2352941176470587E-2</v>
      </c>
      <c r="X56" s="100">
        <f>5/1000/$B$67*$B$68</f>
        <v>3.8412193566725823E-2</v>
      </c>
      <c r="Y56" s="130">
        <f t="shared" si="25"/>
        <v>5.392156862745098E-3</v>
      </c>
      <c r="Z56" s="131">
        <f t="shared" si="24"/>
        <v>1.5364877426690328E-3</v>
      </c>
      <c r="AA56" s="3"/>
      <c r="AB56" s="3"/>
      <c r="AC56" s="3"/>
      <c r="AD56" s="3"/>
      <c r="AE56" s="3"/>
      <c r="AF56" s="3"/>
      <c r="AG56" s="3"/>
      <c r="AH56" s="58"/>
      <c r="AI56" s="56"/>
      <c r="AJ56" s="57" t="s">
        <v>215</v>
      </c>
      <c r="AK56" s="57"/>
      <c r="AL56" s="215" t="str">
        <f>ROUND(MIN(AP37:AP40,AP15:AP18),0)&amp;" to "&amp;ROUND(MAX(AP37:AP40,AP15:AP18),0)</f>
        <v>8617 to 34827</v>
      </c>
      <c r="AM56" s="95"/>
      <c r="AN56" s="215" t="str">
        <f>ROUND(MIN(AP48:AP51,AP26:AP29),0)&amp;" to "&amp;ROUND(MAX(AP48:AP51,AP26:AP29),0)</f>
        <v>8378 to 22212</v>
      </c>
      <c r="AO56" s="95"/>
      <c r="AP56" s="57"/>
      <c r="AQ56" s="57"/>
      <c r="AR56" s="57"/>
      <c r="AS56" s="57"/>
      <c r="AT56" s="57"/>
      <c r="AU56" s="57"/>
      <c r="AV56" s="57"/>
      <c r="AW56" s="57"/>
      <c r="AX56" s="57"/>
      <c r="AY56" s="58"/>
    </row>
    <row r="57" spans="1:51" s="15" customFormat="1" ht="13.2" customHeight="1" thickTop="1" x14ac:dyDescent="0.3">
      <c r="A57" s="56"/>
      <c r="B57" s="61">
        <f t="shared" si="26"/>
        <v>18</v>
      </c>
      <c r="C57" s="61" t="str">
        <f t="shared" si="26"/>
        <v>FGR</v>
      </c>
      <c r="D57" s="61" t="s">
        <v>22</v>
      </c>
      <c r="E57" s="199">
        <f t="shared" si="27"/>
        <v>16.818664513396083</v>
      </c>
      <c r="F57" s="199">
        <f t="shared" si="28"/>
        <v>0.10767706100624583</v>
      </c>
      <c r="G57" s="199">
        <f t="shared" si="29"/>
        <v>16.926341574402329</v>
      </c>
      <c r="H57" s="200">
        <v>0.99</v>
      </c>
      <c r="I57" s="199">
        <f t="shared" si="30"/>
        <v>16.650477868262122</v>
      </c>
      <c r="J57" s="199">
        <f t="shared" si="31"/>
        <v>0.10660029039618336</v>
      </c>
      <c r="K57" s="199">
        <f t="shared" si="32"/>
        <v>16.757078158658306</v>
      </c>
      <c r="L57" s="201">
        <f t="shared" si="33"/>
        <v>140387.95970831451</v>
      </c>
      <c r="M57" s="201">
        <f t="shared" si="34"/>
        <v>8431.4673019632301</v>
      </c>
      <c r="N57" s="201">
        <f t="shared" si="35"/>
        <v>1316956.634794879</v>
      </c>
      <c r="O57" s="201">
        <f t="shared" si="36"/>
        <v>8377.8304534419494</v>
      </c>
      <c r="P57" s="57"/>
      <c r="Q57" s="58"/>
      <c r="R57" s="56"/>
      <c r="S57" s="25"/>
      <c r="T57" s="25"/>
      <c r="U57" s="133" t="b">
        <f>U53+U55=AD15+AD33</f>
        <v>1</v>
      </c>
      <c r="V57" s="133" t="b">
        <f>V53+V55=AD19+AD37</f>
        <v>1</v>
      </c>
      <c r="W57" s="133"/>
      <c r="X57" s="133"/>
      <c r="Y57" s="25"/>
      <c r="Z57" s="25"/>
      <c r="AA57" s="3"/>
      <c r="AB57" s="3"/>
      <c r="AC57" s="3"/>
      <c r="AD57" s="3"/>
      <c r="AE57" s="3"/>
      <c r="AF57" s="3"/>
      <c r="AG57" s="3"/>
      <c r="AH57" s="58"/>
      <c r="AI57" s="56"/>
      <c r="AJ57" s="57" t="s">
        <v>216</v>
      </c>
      <c r="AK57" s="57"/>
      <c r="AL57" s="215" t="str">
        <f>ROUND(MIN(AS37:AS40),0)&amp;" to "&amp;ROUND(MAX(AS37:AS40),0)</f>
        <v>10510 to 432894</v>
      </c>
      <c r="AM57" s="95"/>
      <c r="AN57" s="216"/>
      <c r="AO57" s="121"/>
      <c r="AP57" s="57"/>
      <c r="AQ57" s="57"/>
      <c r="AR57" s="57"/>
      <c r="AS57" s="57"/>
      <c r="AT57" s="57"/>
      <c r="AU57" s="57"/>
      <c r="AV57" s="57"/>
      <c r="AW57" s="57"/>
      <c r="AX57" s="57"/>
      <c r="AY57" s="58"/>
    </row>
    <row r="58" spans="1:51" s="15" customFormat="1" ht="13.2" customHeight="1" thickBot="1" x14ac:dyDescent="0.35">
      <c r="A58" s="56"/>
      <c r="B58" s="65" t="str">
        <f t="shared" si="26"/>
        <v>19-20</v>
      </c>
      <c r="C58" s="65" t="str">
        <f t="shared" si="26"/>
        <v>GCP</v>
      </c>
      <c r="D58" s="65" t="s">
        <v>131</v>
      </c>
      <c r="E58" s="202">
        <f t="shared" si="27"/>
        <v>5.9516470588235295</v>
      </c>
      <c r="F58" s="202">
        <f t="shared" si="28"/>
        <v>0.38969117647058821</v>
      </c>
      <c r="G58" s="202">
        <f t="shared" si="29"/>
        <v>6.3413382352941179</v>
      </c>
      <c r="H58" s="203">
        <v>0.99</v>
      </c>
      <c r="I58" s="202">
        <f t="shared" si="30"/>
        <v>5.8921305882352941</v>
      </c>
      <c r="J58" s="202">
        <f t="shared" si="31"/>
        <v>0.38579426470588229</v>
      </c>
      <c r="K58" s="202">
        <f t="shared" si="32"/>
        <v>6.2779248529411769</v>
      </c>
      <c r="L58" s="204">
        <f t="shared" si="33"/>
        <v>139444.11299222225</v>
      </c>
      <c r="M58" s="204">
        <f t="shared" si="34"/>
        <v>23666.161315339425</v>
      </c>
      <c r="N58" s="204">
        <f t="shared" si="35"/>
        <v>361446.82736154762</v>
      </c>
      <c r="O58" s="204">
        <f t="shared" si="36"/>
        <v>22211.81620657555</v>
      </c>
      <c r="P58" s="3"/>
      <c r="Q58" s="58"/>
      <c r="R58" s="5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58"/>
      <c r="AI58" s="56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8"/>
    </row>
    <row r="59" spans="1:51" s="15" customFormat="1" ht="13.2" customHeight="1" thickTop="1" thickBot="1" x14ac:dyDescent="0.35">
      <c r="A59" s="56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57"/>
      <c r="Q59" s="58"/>
      <c r="R59" s="5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58"/>
      <c r="AI59" s="56"/>
      <c r="AJ59" s="3" t="s">
        <v>194</v>
      </c>
      <c r="AS59" s="57"/>
      <c r="AT59" s="57"/>
      <c r="AU59" s="57"/>
      <c r="AV59" s="57"/>
      <c r="AW59" s="57"/>
      <c r="AX59" s="57"/>
      <c r="AY59" s="58"/>
    </row>
    <row r="60" spans="1:51" s="15" customFormat="1" ht="13.2" customHeight="1" thickTop="1" x14ac:dyDescent="0.3">
      <c r="A60" s="56"/>
      <c r="B60" s="61"/>
      <c r="C60" s="125"/>
      <c r="D60" s="127"/>
      <c r="E60" s="64"/>
      <c r="F60" s="127"/>
      <c r="G60" s="135"/>
      <c r="H60" s="136"/>
      <c r="I60" s="2"/>
      <c r="J60" s="57"/>
      <c r="N60" s="57"/>
      <c r="O60" s="57"/>
      <c r="P60" s="57"/>
      <c r="Q60" s="58"/>
      <c r="R60" s="5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58"/>
      <c r="AI60" s="56"/>
      <c r="AJ60" s="25"/>
      <c r="AK60" s="25"/>
      <c r="AL60" s="62"/>
      <c r="AM60" s="62"/>
      <c r="AN60" s="62"/>
      <c r="AO60" s="62"/>
      <c r="AP60" s="62"/>
      <c r="AQ60" s="62"/>
      <c r="AR60" s="62"/>
      <c r="AS60" s="57"/>
      <c r="AT60" s="57"/>
      <c r="AU60" s="57"/>
      <c r="AV60" s="57"/>
      <c r="AW60" s="57"/>
      <c r="AX60" s="57"/>
      <c r="AY60" s="58"/>
    </row>
    <row r="61" spans="1:51" s="15" customFormat="1" ht="13.2" customHeight="1" thickBot="1" x14ac:dyDescent="0.35">
      <c r="A61" s="56"/>
      <c r="B61" s="61"/>
      <c r="C61" s="64"/>
      <c r="D61" s="64"/>
      <c r="E61" s="61"/>
      <c r="F61" s="57" t="s">
        <v>195</v>
      </c>
      <c r="G61" s="3"/>
      <c r="H61" s="3"/>
      <c r="I61" s="3"/>
      <c r="J61" s="3"/>
      <c r="K61" s="57"/>
      <c r="L61" s="57"/>
      <c r="M61" s="57"/>
      <c r="N61" s="57"/>
      <c r="O61" s="57"/>
      <c r="P61" s="57"/>
      <c r="Q61" s="58"/>
      <c r="R61" s="5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58"/>
      <c r="AI61" s="56"/>
      <c r="AJ61" s="57"/>
      <c r="AK61" s="61" t="s">
        <v>135</v>
      </c>
      <c r="AL61" s="95" t="s">
        <v>126</v>
      </c>
      <c r="AM61" s="95"/>
      <c r="AN61" s="95"/>
      <c r="AO61" s="61" t="s">
        <v>75</v>
      </c>
      <c r="AP61" s="95" t="s">
        <v>126</v>
      </c>
      <c r="AQ61" s="95"/>
      <c r="AR61" s="95"/>
      <c r="AS61" s="57"/>
      <c r="AT61" s="57"/>
      <c r="AU61" s="57"/>
      <c r="AV61" s="57"/>
      <c r="AW61" s="57"/>
      <c r="AX61" s="57"/>
      <c r="AY61" s="58"/>
    </row>
    <row r="62" spans="1:51" s="15" customFormat="1" ht="13.2" customHeight="1" thickTop="1" x14ac:dyDescent="0.3">
      <c r="A62" s="56"/>
      <c r="B62" s="57" t="s">
        <v>78</v>
      </c>
      <c r="C62" s="57"/>
      <c r="D62" s="61"/>
      <c r="E62" s="61"/>
      <c r="F62" s="63"/>
      <c r="G62" s="60" t="s">
        <v>82</v>
      </c>
      <c r="H62" s="60"/>
      <c r="I62" s="60"/>
      <c r="J62" s="60" t="s">
        <v>85</v>
      </c>
      <c r="K62" s="60"/>
      <c r="L62" s="93" t="s">
        <v>74</v>
      </c>
      <c r="M62" s="115"/>
      <c r="N62" s="115"/>
      <c r="O62" s="57"/>
      <c r="P62" s="57"/>
      <c r="Q62" s="58"/>
      <c r="R62" s="5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58"/>
      <c r="AI62" s="56"/>
      <c r="AJ62" s="57"/>
      <c r="AK62" s="61" t="s">
        <v>137</v>
      </c>
      <c r="AL62" s="95" t="s">
        <v>185</v>
      </c>
      <c r="AM62" s="95"/>
      <c r="AN62" s="95"/>
      <c r="AO62" s="61" t="s">
        <v>113</v>
      </c>
      <c r="AP62" s="95" t="s">
        <v>31</v>
      </c>
      <c r="AQ62" s="95"/>
      <c r="AR62" s="95"/>
      <c r="AS62" s="57"/>
      <c r="AT62" s="57"/>
      <c r="AU62" s="57"/>
      <c r="AV62" s="57"/>
      <c r="AW62" s="57"/>
      <c r="AX62" s="57"/>
      <c r="AY62" s="58"/>
    </row>
    <row r="63" spans="1:51" s="15" customFormat="1" ht="13.95" customHeight="1" thickBot="1" x14ac:dyDescent="0.35">
      <c r="A63" s="56"/>
      <c r="B63" s="120">
        <v>8760</v>
      </c>
      <c r="C63" s="15" t="s">
        <v>144</v>
      </c>
      <c r="D63" s="57"/>
      <c r="E63" s="57"/>
      <c r="F63" s="61" t="s">
        <v>15</v>
      </c>
      <c r="G63" s="95" t="s">
        <v>83</v>
      </c>
      <c r="H63" s="95"/>
      <c r="I63" s="95"/>
      <c r="J63" s="120">
        <v>8760</v>
      </c>
      <c r="K63" s="121" t="s">
        <v>118</v>
      </c>
      <c r="L63" s="61" t="s">
        <v>75</v>
      </c>
      <c r="M63" s="61"/>
      <c r="N63" s="61"/>
      <c r="O63" s="57"/>
      <c r="P63" s="57"/>
      <c r="Q63" s="58"/>
      <c r="R63" s="5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58"/>
      <c r="AI63" s="56"/>
      <c r="AJ63" s="65" t="s">
        <v>15</v>
      </c>
      <c r="AK63" s="65" t="s">
        <v>136</v>
      </c>
      <c r="AL63" s="65" t="s">
        <v>180</v>
      </c>
      <c r="AM63" s="65" t="s">
        <v>181</v>
      </c>
      <c r="AN63" s="65" t="s">
        <v>189</v>
      </c>
      <c r="AO63" s="65" t="s">
        <v>114</v>
      </c>
      <c r="AP63" s="65" t="s">
        <v>180</v>
      </c>
      <c r="AQ63" s="65" t="s">
        <v>181</v>
      </c>
      <c r="AR63" s="65" t="s">
        <v>189</v>
      </c>
      <c r="AS63" s="57"/>
      <c r="AT63" s="57"/>
      <c r="AU63" s="57"/>
      <c r="AV63" s="57"/>
      <c r="AW63" s="57"/>
      <c r="AX63" s="57"/>
      <c r="AY63" s="58"/>
    </row>
    <row r="64" spans="1:51" s="15" customFormat="1" ht="13.2" customHeight="1" thickTop="1" thickBot="1" x14ac:dyDescent="0.35">
      <c r="A64" s="56"/>
      <c r="B64" s="120">
        <v>2000</v>
      </c>
      <c r="C64" s="15" t="s">
        <v>188</v>
      </c>
      <c r="D64" s="57"/>
      <c r="E64" s="57"/>
      <c r="F64" s="67"/>
      <c r="G64" s="67" t="s">
        <v>119</v>
      </c>
      <c r="H64" s="67" t="s">
        <v>107</v>
      </c>
      <c r="I64" s="67" t="s">
        <v>86</v>
      </c>
      <c r="J64" s="67" t="s">
        <v>46</v>
      </c>
      <c r="K64" s="90" t="s">
        <v>86</v>
      </c>
      <c r="L64" s="65" t="s">
        <v>77</v>
      </c>
      <c r="M64" s="124" t="s">
        <v>88</v>
      </c>
      <c r="N64" s="124"/>
      <c r="O64" s="57"/>
      <c r="P64" s="57"/>
      <c r="Q64" s="58"/>
      <c r="R64" s="5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58"/>
      <c r="AI64" s="56"/>
      <c r="AJ64" s="61" t="str">
        <f>AJ48</f>
        <v>15-16</v>
      </c>
      <c r="AK64" s="116" t="str">
        <f>AL48</f>
        <v>ULSD</v>
      </c>
      <c r="AL64" s="206">
        <f>I55</f>
        <v>20.320520698391569</v>
      </c>
      <c r="AM64" s="206">
        <f t="shared" ref="AM64:AN64" si="37">J55</f>
        <v>0.19514515660651319</v>
      </c>
      <c r="AN64" s="206">
        <f t="shared" si="37"/>
        <v>20.51566585499808</v>
      </c>
      <c r="AO64" s="201">
        <f>AN48</f>
        <v>174091.39487501487</v>
      </c>
      <c r="AP64" s="201">
        <f>$AO64/AL64</f>
        <v>8567.270369641401</v>
      </c>
      <c r="AQ64" s="201">
        <f t="shared" ref="AQ64:AR64" si="38">$AO64/AM64</f>
        <v>892112.30195197358</v>
      </c>
      <c r="AR64" s="201">
        <f t="shared" si="38"/>
        <v>8485.7784341716742</v>
      </c>
      <c r="AS64" s="57"/>
      <c r="AT64" s="57"/>
      <c r="AU64" s="57"/>
      <c r="AV64" s="57"/>
      <c r="AW64" s="57"/>
      <c r="AX64" s="57"/>
      <c r="AY64" s="58"/>
    </row>
    <row r="65" spans="1:51" s="15" customFormat="1" ht="13.2" customHeight="1" thickTop="1" x14ac:dyDescent="0.3">
      <c r="A65" s="56"/>
      <c r="B65" s="137">
        <v>35.314700000000002</v>
      </c>
      <c r="C65" s="57" t="s">
        <v>79</v>
      </c>
      <c r="D65" s="57"/>
      <c r="E65" s="57"/>
      <c r="F65" s="61" t="str">
        <f>B16</f>
        <v>15-16</v>
      </c>
      <c r="G65" s="125">
        <v>169412</v>
      </c>
      <c r="H65" s="126">
        <f>G65*$B$65/$B$68</f>
        <v>5.9827339564000006</v>
      </c>
      <c r="I65" s="127">
        <f>G65*$B$65/$B$68*$B$66</f>
        <v>6102.388635528001</v>
      </c>
      <c r="J65" s="64">
        <f>G16</f>
        <v>29.29</v>
      </c>
      <c r="K65" s="127">
        <f>J65*$J$63</f>
        <v>256580.4</v>
      </c>
      <c r="L65" s="128">
        <f>I65/K65</f>
        <v>2.37835338768199E-2</v>
      </c>
      <c r="M65" s="2" t="str">
        <f>References!$A$3</f>
        <v>(Williams, R. 2022)</v>
      </c>
      <c r="N65" s="57"/>
      <c r="O65" s="57"/>
      <c r="P65" s="57"/>
      <c r="Q65" s="58"/>
      <c r="R65" s="5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58"/>
      <c r="AI65" s="56"/>
      <c r="AJ65" s="61">
        <f t="shared" ref="AJ65:AJ67" si="39">AJ49</f>
        <v>17</v>
      </c>
      <c r="AK65" s="116" t="str">
        <f t="shared" ref="AK65:AK67" si="40">AL49</f>
        <v>ULSD</v>
      </c>
      <c r="AL65" s="206">
        <f t="shared" ref="AL65:AL67" si="41">I56</f>
        <v>14.333286364928981</v>
      </c>
      <c r="AM65" s="206">
        <f t="shared" ref="AM65:AM67" si="42">J56</f>
        <v>0.13764762497407176</v>
      </c>
      <c r="AN65" s="206">
        <f t="shared" ref="AN65:AN67" si="43">K56</f>
        <v>14.470933989903051</v>
      </c>
      <c r="AO65" s="201">
        <f t="shared" ref="AO65:AO67" si="44">AN49</f>
        <v>153292.60953677865</v>
      </c>
      <c r="AP65" s="201">
        <f t="shared" ref="AP65:AP67" si="45">$AO65/AL65</f>
        <v>10694.868269140186</v>
      </c>
      <c r="AQ65" s="201">
        <f t="shared" ref="AQ65:AQ67" si="46">$AO65/AM65</f>
        <v>1113659.6767699688</v>
      </c>
      <c r="AR65" s="201">
        <f t="shared" ref="AR65:AR67" si="47">$AO65/AN65</f>
        <v>10593.138607621113</v>
      </c>
      <c r="AS65" s="57"/>
      <c r="AT65" s="57"/>
      <c r="AU65" s="57"/>
      <c r="AV65" s="57"/>
      <c r="AW65" s="57"/>
      <c r="AX65" s="57"/>
      <c r="AY65" s="58"/>
    </row>
    <row r="66" spans="1:51" s="15" customFormat="1" ht="13.2" customHeight="1" x14ac:dyDescent="0.3">
      <c r="A66" s="56"/>
      <c r="B66" s="120">
        <v>1020</v>
      </c>
      <c r="C66" s="3" t="s">
        <v>80</v>
      </c>
      <c r="D66" s="57"/>
      <c r="E66" s="57"/>
      <c r="F66" s="61">
        <f>B17</f>
        <v>17</v>
      </c>
      <c r="G66" s="218">
        <v>1874700</v>
      </c>
      <c r="H66" s="126">
        <f>G66*$B$65/$B$68</f>
        <v>66.204468090000006</v>
      </c>
      <c r="I66" s="127">
        <f>G66*$B$65/$B$68*$B$66</f>
        <v>67528.557451800007</v>
      </c>
      <c r="J66" s="64">
        <f>G17</f>
        <v>20.66</v>
      </c>
      <c r="K66" s="127">
        <f>J66*$J$63</f>
        <v>180981.6</v>
      </c>
      <c r="L66" s="132">
        <f>I66/K66</f>
        <v>0.37312388359811166</v>
      </c>
      <c r="M66" s="2" t="str">
        <f>References!$A$3</f>
        <v>(Williams, R. 2022)</v>
      </c>
      <c r="N66" s="57"/>
      <c r="O66" s="57"/>
      <c r="P66" s="57"/>
      <c r="Q66" s="58"/>
      <c r="R66" s="5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58"/>
      <c r="AI66" s="56"/>
      <c r="AJ66" s="61">
        <f t="shared" si="39"/>
        <v>18</v>
      </c>
      <c r="AK66" s="116" t="str">
        <f t="shared" si="40"/>
        <v>ULSD</v>
      </c>
      <c r="AL66" s="206">
        <f t="shared" si="41"/>
        <v>16.650477868262122</v>
      </c>
      <c r="AM66" s="206">
        <f t="shared" si="42"/>
        <v>0.10660029039618336</v>
      </c>
      <c r="AN66" s="206">
        <f t="shared" si="43"/>
        <v>16.757078158658306</v>
      </c>
      <c r="AO66" s="201">
        <f t="shared" si="44"/>
        <v>140387.95970831451</v>
      </c>
      <c r="AP66" s="201">
        <f t="shared" si="45"/>
        <v>8431.4673019632301</v>
      </c>
      <c r="AQ66" s="201">
        <f t="shared" si="46"/>
        <v>1316956.634794879</v>
      </c>
      <c r="AR66" s="201">
        <f t="shared" si="47"/>
        <v>8377.8304534419494</v>
      </c>
      <c r="AS66" s="57"/>
      <c r="AT66" s="57"/>
      <c r="AU66" s="57"/>
      <c r="AV66" s="57"/>
      <c r="AW66" s="57"/>
      <c r="AX66" s="57"/>
      <c r="AY66" s="58"/>
    </row>
    <row r="67" spans="1:51" s="15" customFormat="1" ht="13.05" customHeight="1" thickBot="1" x14ac:dyDescent="0.35">
      <c r="A67" s="56"/>
      <c r="B67" s="138">
        <v>130167</v>
      </c>
      <c r="C67" s="112" t="s">
        <v>108</v>
      </c>
      <c r="D67" s="57"/>
      <c r="E67" s="57"/>
      <c r="F67" s="65">
        <f>B18</f>
        <v>18</v>
      </c>
      <c r="G67" s="90"/>
      <c r="H67" s="90"/>
      <c r="I67" s="90"/>
      <c r="J67" s="90"/>
      <c r="K67" s="90"/>
      <c r="L67" s="134">
        <v>0.8</v>
      </c>
      <c r="M67" s="207" t="str">
        <f>References!$A$3</f>
        <v>(Williams, R. 2022)</v>
      </c>
      <c r="N67" s="90"/>
      <c r="O67" s="57"/>
      <c r="P67" s="57"/>
      <c r="Q67" s="58"/>
      <c r="R67" s="5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58"/>
      <c r="AI67" s="56"/>
      <c r="AJ67" s="65" t="str">
        <f t="shared" si="39"/>
        <v>19-20</v>
      </c>
      <c r="AK67" s="65" t="str">
        <f t="shared" si="40"/>
        <v>NG</v>
      </c>
      <c r="AL67" s="267">
        <f t="shared" si="41"/>
        <v>5.8921305882352941</v>
      </c>
      <c r="AM67" s="267">
        <f t="shared" si="42"/>
        <v>0.38579426470588229</v>
      </c>
      <c r="AN67" s="267">
        <f t="shared" si="43"/>
        <v>6.2779248529411769</v>
      </c>
      <c r="AO67" s="204">
        <f t="shared" si="44"/>
        <v>139444.11299222225</v>
      </c>
      <c r="AP67" s="204">
        <f t="shared" si="45"/>
        <v>23666.161315339425</v>
      </c>
      <c r="AQ67" s="204">
        <f t="shared" si="46"/>
        <v>361446.82736154762</v>
      </c>
      <c r="AR67" s="204">
        <f t="shared" si="47"/>
        <v>22211.81620657555</v>
      </c>
      <c r="AS67" s="57"/>
      <c r="AT67" s="57"/>
      <c r="AU67" s="57"/>
      <c r="AV67" s="57"/>
      <c r="AW67" s="57"/>
      <c r="AX67" s="57"/>
      <c r="AY67" s="58"/>
    </row>
    <row r="68" spans="1:51" s="15" customFormat="1" ht="13.2" customHeight="1" thickTop="1" x14ac:dyDescent="0.3">
      <c r="A68" s="56"/>
      <c r="B68" s="139">
        <v>1000000</v>
      </c>
      <c r="C68" s="81" t="s">
        <v>81</v>
      </c>
      <c r="D68" s="3"/>
      <c r="E68" s="57"/>
      <c r="F68" s="93"/>
      <c r="G68" s="208"/>
      <c r="H68" s="209"/>
      <c r="I68" s="63"/>
      <c r="J68" s="209"/>
      <c r="K68" s="210"/>
      <c r="L68" s="211"/>
      <c r="M68" s="212"/>
      <c r="N68" s="62"/>
      <c r="O68" s="57"/>
      <c r="P68" s="57"/>
      <c r="Q68" s="58"/>
      <c r="R68" s="56"/>
      <c r="S68" s="3"/>
      <c r="T68" s="3"/>
      <c r="U68" s="3"/>
      <c r="V68" s="3"/>
      <c r="W68" s="3"/>
      <c r="X68" s="3"/>
      <c r="Y68" s="3"/>
      <c r="Z68" s="3"/>
      <c r="AA68" s="3"/>
      <c r="AB68" s="3"/>
      <c r="AC68" s="57"/>
      <c r="AD68" s="57"/>
      <c r="AE68" s="57"/>
      <c r="AF68" s="57"/>
      <c r="AG68" s="57"/>
      <c r="AH68" s="58"/>
      <c r="AI68" s="56"/>
      <c r="AJ68" s="62"/>
      <c r="AK68" s="62"/>
      <c r="AL68" s="62"/>
      <c r="AM68" s="62"/>
      <c r="AN68" s="62"/>
      <c r="AO68" s="62"/>
      <c r="AP68" s="62"/>
      <c r="AQ68" s="62"/>
      <c r="AR68" s="62"/>
      <c r="AS68" s="57"/>
      <c r="AT68" s="57"/>
      <c r="AU68" s="57"/>
      <c r="AV68" s="57"/>
      <c r="AW68" s="57"/>
      <c r="AX68" s="57"/>
      <c r="AY68" s="58"/>
    </row>
    <row r="69" spans="1:51" s="15" customFormat="1" ht="13.2" customHeight="1" thickBot="1" x14ac:dyDescent="0.35">
      <c r="A69" s="140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141"/>
      <c r="R69" s="140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141"/>
      <c r="AI69" s="140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141"/>
    </row>
    <row r="70" spans="1:51" ht="13.2" customHeight="1" thickTop="1" x14ac:dyDescent="0.3"/>
    <row r="71" spans="1:51" ht="13.2" customHeight="1" x14ac:dyDescent="0.3"/>
    <row r="72" spans="1:51" ht="13.2" customHeight="1" x14ac:dyDescent="0.3">
      <c r="B72" s="142" t="s">
        <v>51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</row>
    <row r="73" spans="1:51" ht="13.2" customHeight="1" thickBot="1" x14ac:dyDescent="0.35">
      <c r="B73" s="142"/>
      <c r="C73" s="142"/>
      <c r="D73" s="143" t="str">
        <f>F73</f>
        <v>Data Inputs'!$C$33</v>
      </c>
      <c r="E73" s="143" t="s">
        <v>35</v>
      </c>
      <c r="F73" s="143" t="str">
        <f>E73</f>
        <v>Data Inputs'!$C$33</v>
      </c>
      <c r="G73" s="143" t="s">
        <v>37</v>
      </c>
      <c r="H73" s="143" t="str">
        <f>G73</f>
        <v>Cost Estimate'!$B$19</v>
      </c>
      <c r="I73" s="143" t="s">
        <v>38</v>
      </c>
      <c r="J73" s="143" t="str">
        <f>I73</f>
        <v>Cost Estimate'!$C$74</v>
      </c>
      <c r="K73" s="143" t="str">
        <f>J73</f>
        <v>Cost Estimate'!$C$74</v>
      </c>
      <c r="L73" s="143" t="s">
        <v>66</v>
      </c>
      <c r="M73" s="143" t="str">
        <f>L73</f>
        <v>Cost Estimate'!C103</v>
      </c>
      <c r="N73" s="143" t="s">
        <v>39</v>
      </c>
      <c r="O73" s="143" t="str">
        <f>N73</f>
        <v>Cost Estimate'!$C$104</v>
      </c>
      <c r="P73" s="143" t="str">
        <f>O73</f>
        <v>Cost Estimate'!$C$104</v>
      </c>
      <c r="Q73" s="142"/>
      <c r="R73" s="142"/>
    </row>
    <row r="74" spans="1:51" ht="13.2" customHeight="1" thickTop="1" x14ac:dyDescent="0.3">
      <c r="B74" s="144"/>
      <c r="C74" s="144"/>
      <c r="D74" s="145"/>
      <c r="E74" s="146" t="s">
        <v>26</v>
      </c>
      <c r="F74" s="145"/>
      <c r="G74" s="145" t="s">
        <v>28</v>
      </c>
      <c r="H74" s="145"/>
      <c r="I74" s="145" t="s">
        <v>28</v>
      </c>
      <c r="J74" s="145"/>
      <c r="K74" s="145"/>
      <c r="L74" s="145" t="s">
        <v>28</v>
      </c>
      <c r="M74" s="145"/>
      <c r="N74" s="145" t="s">
        <v>28</v>
      </c>
      <c r="O74" s="145"/>
      <c r="P74" s="145"/>
      <c r="Q74" s="142"/>
      <c r="R74" s="142"/>
      <c r="S74" s="147" t="s">
        <v>27</v>
      </c>
    </row>
    <row r="75" spans="1:51" ht="13.2" customHeight="1" x14ac:dyDescent="0.3">
      <c r="B75" s="148"/>
      <c r="C75" s="149" t="s">
        <v>23</v>
      </c>
      <c r="D75" s="150"/>
      <c r="E75" s="151" t="s">
        <v>24</v>
      </c>
      <c r="F75" s="150"/>
      <c r="G75" s="152" t="s">
        <v>29</v>
      </c>
      <c r="H75" s="150"/>
      <c r="I75" s="152" t="s">
        <v>115</v>
      </c>
      <c r="J75" s="150"/>
      <c r="K75" s="150"/>
      <c r="L75" s="152" t="s">
        <v>116</v>
      </c>
      <c r="M75" s="150"/>
      <c r="N75" s="152" t="s">
        <v>31</v>
      </c>
      <c r="O75" s="150"/>
      <c r="P75" s="150"/>
      <c r="Q75" s="142"/>
      <c r="R75" s="142"/>
      <c r="S75" s="147" t="s">
        <v>62</v>
      </c>
    </row>
    <row r="76" spans="1:51" ht="13.2" customHeight="1" thickBot="1" x14ac:dyDescent="0.35">
      <c r="B76" s="153" t="s">
        <v>15</v>
      </c>
      <c r="C76" s="153" t="s">
        <v>19</v>
      </c>
      <c r="D76" s="154" t="s">
        <v>30</v>
      </c>
      <c r="E76" s="155" t="s">
        <v>131</v>
      </c>
      <c r="F76" s="153" t="s">
        <v>22</v>
      </c>
      <c r="G76" s="153" t="s">
        <v>131</v>
      </c>
      <c r="H76" s="153" t="s">
        <v>22</v>
      </c>
      <c r="I76" s="153" t="s">
        <v>131</v>
      </c>
      <c r="J76" s="153" t="s">
        <v>22</v>
      </c>
      <c r="K76" s="154" t="s">
        <v>30</v>
      </c>
      <c r="L76" s="153" t="s">
        <v>131</v>
      </c>
      <c r="M76" s="153" t="s">
        <v>22</v>
      </c>
      <c r="N76" s="153" t="s">
        <v>131</v>
      </c>
      <c r="O76" s="153" t="s">
        <v>22</v>
      </c>
      <c r="P76" s="154" t="s">
        <v>30</v>
      </c>
      <c r="Q76" s="142"/>
      <c r="R76" s="142"/>
      <c r="S76" s="156" t="s">
        <v>131</v>
      </c>
    </row>
    <row r="77" spans="1:51" ht="13.2" customHeight="1" thickTop="1" x14ac:dyDescent="0.3">
      <c r="B77" s="149" t="str">
        <f t="shared" ref="B77:C80" si="48">B26</f>
        <v>15-16</v>
      </c>
      <c r="C77" s="149" t="str">
        <f t="shared" si="48"/>
        <v>FGR</v>
      </c>
      <c r="D77" s="158" t="e" cm="1">
        <f t="array" aca="1" ref="D77" ca="1">INDIRECT("'["&amp;$J92&amp;$F$91&amp;"]"&amp;D$73)</f>
        <v>#REF!</v>
      </c>
      <c r="E77" s="159" t="e" cm="1">
        <f t="array" aca="1" ref="E77" ca="1">INDIRECT("'["&amp;$F92&amp;$F$91&amp;"]"&amp;E$73)</f>
        <v>#REF!</v>
      </c>
      <c r="F77" s="158" t="e" cm="1">
        <f t="array" aca="1" ref="F77" ca="1">INDIRECT("'["&amp;$H92&amp;$F$91&amp;"]"&amp;F$73)</f>
        <v>#REF!</v>
      </c>
      <c r="G77" s="160" t="e" cm="1">
        <f t="array" aca="1" ref="G77" ca="1">INDIRECT("'["&amp;$F92&amp;$F$91&amp;"]"&amp;G$73)</f>
        <v>#REF!</v>
      </c>
      <c r="H77" s="160" t="e" cm="1">
        <f t="array" aca="1" ref="H77" ca="1">INDIRECT("'["&amp;$H92&amp;$F$91&amp;"]"&amp;H$73)</f>
        <v>#REF!</v>
      </c>
      <c r="I77" s="160" t="e" cm="1">
        <f t="array" aca="1" ref="I77" ca="1">INDIRECT("'["&amp;$F92&amp;$F$91&amp;"]"&amp;I$73)</f>
        <v>#REF!</v>
      </c>
      <c r="J77" s="160" t="e" cm="1">
        <f t="array" aca="1" ref="J77" ca="1">INDIRECT("'["&amp;$H92&amp;$F$91&amp;"]"&amp;J$73)</f>
        <v>#REF!</v>
      </c>
      <c r="K77" s="160" t="e" cm="1">
        <f t="array" aca="1" ref="K77" ca="1">INDIRECT("'["&amp;$J92&amp;$F$91&amp;"]"&amp;K$73)</f>
        <v>#REF!</v>
      </c>
      <c r="L77" s="161" t="e" cm="1">
        <f t="array" aca="1" ref="L77" ca="1">INDIRECT("'["&amp;$F92&amp;$F$91&amp;"]"&amp;L$73)</f>
        <v>#REF!</v>
      </c>
      <c r="M77" s="161" t="e" cm="1">
        <f t="array" aca="1" ref="M77" ca="1">INDIRECT("'["&amp;$H92&amp;$F$91&amp;"]"&amp;M$73)</f>
        <v>#REF!</v>
      </c>
      <c r="N77" s="160" t="e" cm="1">
        <f t="array" aca="1" ref="N77" ca="1">INDIRECT("'["&amp;$F92&amp;$F$91&amp;"]"&amp;N$73)</f>
        <v>#REF!</v>
      </c>
      <c r="O77" s="160" t="e" cm="1">
        <f t="array" aca="1" ref="O77" ca="1">INDIRECT("'["&amp;$H92&amp;$F$91&amp;"]"&amp;O$73)</f>
        <v>#REF!</v>
      </c>
      <c r="P77" s="160" t="e" cm="1">
        <f t="array" aca="1" ref="P77" ca="1">INDIRECT("'["&amp;$J92&amp;$F$91&amp;"]"&amp;P$73)</f>
        <v>#REF!</v>
      </c>
      <c r="Q77" s="142"/>
      <c r="R77" s="142"/>
      <c r="S77" s="162">
        <v>11753</v>
      </c>
    </row>
    <row r="78" spans="1:51" ht="13.2" customHeight="1" x14ac:dyDescent="0.3">
      <c r="B78" s="149">
        <f t="shared" si="48"/>
        <v>17</v>
      </c>
      <c r="C78" s="149" t="str">
        <f t="shared" si="48"/>
        <v>FGR</v>
      </c>
      <c r="D78" s="158" t="e" cm="1">
        <f t="array" aca="1" ref="D78" ca="1">INDIRECT("'["&amp;$J93&amp;$F$91&amp;"]"&amp;D$73)</f>
        <v>#REF!</v>
      </c>
      <c r="E78" s="159" t="e" cm="1">
        <f t="array" aca="1" ref="E78" ca="1">INDIRECT("'["&amp;$F93&amp;$F$91&amp;"]"&amp;E$73)</f>
        <v>#REF!</v>
      </c>
      <c r="F78" s="158" t="e" cm="1">
        <f t="array" aca="1" ref="F78" ca="1">INDIRECT("'["&amp;$H93&amp;$F$91&amp;"]"&amp;F$73)</f>
        <v>#REF!</v>
      </c>
      <c r="G78" s="160" t="e" cm="1">
        <f t="array" aca="1" ref="G78" ca="1">INDIRECT("'["&amp;$F93&amp;$F$91&amp;"]"&amp;G$73)</f>
        <v>#REF!</v>
      </c>
      <c r="H78" s="160" t="e" cm="1">
        <f t="array" aca="1" ref="H78" ca="1">INDIRECT("'["&amp;$H93&amp;$F$91&amp;"]"&amp;H$73)</f>
        <v>#REF!</v>
      </c>
      <c r="I78" s="160" t="e" cm="1">
        <f t="array" aca="1" ref="I78" ca="1">INDIRECT("'["&amp;$F93&amp;$F$91&amp;"]"&amp;I$73)</f>
        <v>#REF!</v>
      </c>
      <c r="J78" s="160" t="e" cm="1">
        <f t="array" aca="1" ref="J78" ca="1">INDIRECT("'["&amp;$H93&amp;$F$91&amp;"]"&amp;J$73)</f>
        <v>#REF!</v>
      </c>
      <c r="K78" s="160" t="e" cm="1">
        <f t="array" aca="1" ref="K78" ca="1">INDIRECT("'["&amp;$J93&amp;$F$91&amp;"]"&amp;K$73)</f>
        <v>#REF!</v>
      </c>
      <c r="L78" s="161" t="e" cm="1">
        <f t="array" aca="1" ref="L78" ca="1">INDIRECT("'["&amp;$F93&amp;$F$91&amp;"]"&amp;L$73)</f>
        <v>#REF!</v>
      </c>
      <c r="M78" s="161" t="e" cm="1">
        <f t="array" aca="1" ref="M78" ca="1">INDIRECT("'["&amp;$H93&amp;$F$91&amp;"]"&amp;M$73)</f>
        <v>#REF!</v>
      </c>
      <c r="N78" s="160" t="e" cm="1">
        <f t="array" aca="1" ref="N78" ca="1">INDIRECT("'["&amp;$F93&amp;$F$91&amp;"]"&amp;N$73)</f>
        <v>#REF!</v>
      </c>
      <c r="O78" s="160" t="e" cm="1">
        <f t="array" aca="1" ref="O78" ca="1">INDIRECT("'["&amp;$H93&amp;$F$91&amp;"]"&amp;O$73)</f>
        <v>#REF!</v>
      </c>
      <c r="P78" s="160" t="e" cm="1">
        <f t="array" aca="1" ref="P78" ca="1">INDIRECT("'["&amp;$J93&amp;$F$91&amp;"]"&amp;P$73)</f>
        <v>#REF!</v>
      </c>
      <c r="Q78" s="142"/>
      <c r="R78" s="142"/>
      <c r="S78" s="164"/>
    </row>
    <row r="79" spans="1:51" ht="13.2" customHeight="1" x14ac:dyDescent="0.3">
      <c r="B79" s="149">
        <f t="shared" si="48"/>
        <v>18</v>
      </c>
      <c r="C79" s="149" t="str">
        <f t="shared" si="48"/>
        <v>FGR</v>
      </c>
      <c r="D79" s="158" t="e" cm="1">
        <f t="array" aca="1" ref="D79" ca="1">INDIRECT("'["&amp;$J94&amp;$F$91&amp;"]"&amp;D$73)</f>
        <v>#REF!</v>
      </c>
      <c r="E79" s="159" t="e" cm="1">
        <f t="array" aca="1" ref="E79" ca="1">INDIRECT("'["&amp;$F94&amp;$F$91&amp;"]"&amp;E$73)</f>
        <v>#REF!</v>
      </c>
      <c r="F79" s="158" t="e" cm="1">
        <f t="array" aca="1" ref="F79" ca="1">INDIRECT("'["&amp;$H94&amp;$F$91&amp;"]"&amp;F$73)</f>
        <v>#REF!</v>
      </c>
      <c r="G79" s="160" t="e" cm="1">
        <f t="array" aca="1" ref="G79" ca="1">INDIRECT("'["&amp;$F94&amp;$F$91&amp;"]"&amp;G$73)</f>
        <v>#REF!</v>
      </c>
      <c r="H79" s="160" t="e" cm="1">
        <f t="array" aca="1" ref="H79" ca="1">INDIRECT("'["&amp;$H94&amp;$F$91&amp;"]"&amp;H$73)</f>
        <v>#REF!</v>
      </c>
      <c r="I79" s="160" t="e" cm="1">
        <f t="array" aca="1" ref="I79" ca="1">INDIRECT("'["&amp;$F94&amp;$F$91&amp;"]"&amp;I$73)</f>
        <v>#REF!</v>
      </c>
      <c r="J79" s="160" t="e" cm="1">
        <f t="array" aca="1" ref="J79" ca="1">INDIRECT("'["&amp;$H94&amp;$F$91&amp;"]"&amp;J$73)</f>
        <v>#REF!</v>
      </c>
      <c r="K79" s="160" t="e" cm="1">
        <f t="array" aca="1" ref="K79" ca="1">INDIRECT("'["&amp;$J94&amp;$F$91&amp;"]"&amp;K$73)</f>
        <v>#REF!</v>
      </c>
      <c r="L79" s="161" t="e" cm="1">
        <f t="array" aca="1" ref="L79" ca="1">INDIRECT("'["&amp;$F94&amp;$F$91&amp;"]"&amp;L$73)</f>
        <v>#REF!</v>
      </c>
      <c r="M79" s="161" t="e" cm="1">
        <f t="array" aca="1" ref="M79" ca="1">INDIRECT("'["&amp;$H94&amp;$F$91&amp;"]"&amp;M$73)</f>
        <v>#REF!</v>
      </c>
      <c r="N79" s="160" t="e" cm="1">
        <f t="array" aca="1" ref="N79" ca="1">INDIRECT("'["&amp;$F94&amp;$F$91&amp;"]"&amp;N$73)</f>
        <v>#REF!</v>
      </c>
      <c r="O79" s="160" t="e" cm="1">
        <f t="array" aca="1" ref="O79" ca="1">INDIRECT("'["&amp;$H94&amp;$F$91&amp;"]"&amp;O$73)</f>
        <v>#REF!</v>
      </c>
      <c r="P79" s="160" t="e" cm="1">
        <f t="array" aca="1" ref="P79" ca="1">INDIRECT("'["&amp;$J94&amp;$F$91&amp;"]"&amp;P$73)</f>
        <v>#REF!</v>
      </c>
      <c r="Q79" s="142"/>
      <c r="R79" s="142"/>
      <c r="S79" s="162">
        <v>17998</v>
      </c>
    </row>
    <row r="80" spans="1:51" ht="13.2" customHeight="1" x14ac:dyDescent="0.3">
      <c r="B80" s="149" t="str">
        <f t="shared" si="48"/>
        <v>19-20</v>
      </c>
      <c r="C80" s="149" t="str">
        <f t="shared" si="48"/>
        <v>GCP</v>
      </c>
      <c r="D80" s="158" t="e" cm="1">
        <f t="array" aca="1" ref="D80" ca="1">INDIRECT("'["&amp;$J95&amp;$F$91&amp;"]"&amp;D$73)</f>
        <v>#REF!</v>
      </c>
      <c r="E80" s="159" t="e" cm="1">
        <f t="array" aca="1" ref="E80" ca="1">INDIRECT("'["&amp;$F95&amp;$F$91&amp;"]"&amp;E$73)</f>
        <v>#REF!</v>
      </c>
      <c r="F80" s="158" t="e" cm="1">
        <f t="array" aca="1" ref="F80" ca="1">INDIRECT("'["&amp;$H95&amp;$F$91&amp;"]"&amp;F$73)</f>
        <v>#REF!</v>
      </c>
      <c r="G80" s="160" t="e" cm="1">
        <f t="array" aca="1" ref="G80" ca="1">INDIRECT("'["&amp;$F95&amp;$F$91&amp;"]"&amp;G$73)</f>
        <v>#REF!</v>
      </c>
      <c r="H80" s="160" t="e" cm="1">
        <f t="array" aca="1" ref="H80" ca="1">INDIRECT("'["&amp;$H95&amp;$F$91&amp;"]"&amp;H$73)</f>
        <v>#REF!</v>
      </c>
      <c r="I80" s="160" t="e" cm="1">
        <f t="array" aca="1" ref="I80" ca="1">INDIRECT("'["&amp;$F95&amp;$F$91&amp;"]"&amp;I$73)</f>
        <v>#REF!</v>
      </c>
      <c r="J80" s="160" t="e" cm="1">
        <f t="array" aca="1" ref="J80" ca="1">INDIRECT("'["&amp;$H95&amp;$F$91&amp;"]"&amp;J$73)</f>
        <v>#REF!</v>
      </c>
      <c r="K80" s="160" t="e" cm="1">
        <f t="array" aca="1" ref="K80" ca="1">INDIRECT("'["&amp;$J95&amp;$F$91&amp;"]"&amp;K$73)</f>
        <v>#REF!</v>
      </c>
      <c r="L80" s="161" t="e" cm="1">
        <f t="array" aca="1" ref="L80" ca="1">INDIRECT("'["&amp;$F95&amp;$F$91&amp;"]"&amp;L$73)</f>
        <v>#REF!</v>
      </c>
      <c r="M80" s="161" t="e" cm="1">
        <f t="array" aca="1" ref="M80" ca="1">INDIRECT("'["&amp;$H95&amp;$F$91&amp;"]"&amp;M$73)</f>
        <v>#REF!</v>
      </c>
      <c r="N80" s="160" t="e" cm="1">
        <f t="array" aca="1" ref="N80" ca="1">INDIRECT("'["&amp;$F95&amp;$F$91&amp;"]"&amp;N$73)</f>
        <v>#REF!</v>
      </c>
      <c r="O80" s="160" t="e" cm="1">
        <f t="array" aca="1" ref="O80" ca="1">INDIRECT("'["&amp;$H95&amp;$F$91&amp;"]"&amp;O$73)</f>
        <v>#REF!</v>
      </c>
      <c r="P80" s="160" t="e" cm="1">
        <f t="array" aca="1" ref="P80" ca="1">INDIRECT("'["&amp;$J95&amp;$F$91&amp;"]"&amp;P$73)</f>
        <v>#REF!</v>
      </c>
      <c r="Q80" s="142"/>
      <c r="R80" s="142"/>
    </row>
    <row r="81" spans="2:30" ht="13.2" customHeight="1" x14ac:dyDescent="0.3"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Q81" s="142"/>
      <c r="R81" s="142"/>
      <c r="S81" s="142"/>
      <c r="T81" s="142"/>
      <c r="U81" s="142"/>
      <c r="V81" s="142"/>
      <c r="Y81" s="142"/>
      <c r="Z81" s="142"/>
      <c r="AA81" s="142"/>
      <c r="AB81" s="142"/>
      <c r="AC81" s="142"/>
      <c r="AD81" s="142"/>
    </row>
    <row r="82" spans="2:30" ht="13.2" customHeight="1" thickBot="1" x14ac:dyDescent="0.35">
      <c r="B82" s="143" t="s">
        <v>40</v>
      </c>
      <c r="C82" s="143" t="str">
        <f>B82</f>
        <v>Data Inputs'!$C$54</v>
      </c>
      <c r="D82" s="143" t="str">
        <f>C82</f>
        <v>Data Inputs'!$C$54</v>
      </c>
      <c r="E82" s="143" t="s">
        <v>43</v>
      </c>
      <c r="F82" s="143" t="str">
        <f>E82</f>
        <v>Data Inputs'!$C$15</v>
      </c>
      <c r="G82" s="143" t="str">
        <f>F82</f>
        <v>Data Inputs'!$C$15</v>
      </c>
      <c r="H82" s="143" t="s">
        <v>48</v>
      </c>
      <c r="I82" s="143" t="str">
        <f>H82</f>
        <v>Data Inputs'!$C$53</v>
      </c>
      <c r="J82" s="143" t="str">
        <f>I82</f>
        <v>Data Inputs'!$C$53</v>
      </c>
      <c r="K82" s="143" t="s">
        <v>49</v>
      </c>
      <c r="L82" s="143" t="str">
        <f>K82</f>
        <v>Data Inputs'!$C$24</v>
      </c>
      <c r="M82" s="143" t="str">
        <f>L82</f>
        <v>Data Inputs'!$C$24</v>
      </c>
      <c r="N82" s="143" t="s">
        <v>36</v>
      </c>
      <c r="O82" s="143" t="str">
        <f>N82</f>
        <v>Data Inputs'!$C$10</v>
      </c>
      <c r="P82" s="143" t="str">
        <f>O82</f>
        <v>Data Inputs'!$C$10</v>
      </c>
      <c r="S82" s="143" t="s">
        <v>110</v>
      </c>
      <c r="T82" s="143" t="str">
        <f>S82</f>
        <v>Data Inputs'!$C$12</v>
      </c>
      <c r="U82" s="143" t="str">
        <f>T82</f>
        <v>Data Inputs'!$C$12</v>
      </c>
    </row>
    <row r="83" spans="2:30" ht="13.2" customHeight="1" thickTop="1" x14ac:dyDescent="0.3"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7"/>
      <c r="O83" s="167"/>
      <c r="P83" s="167"/>
      <c r="S83" s="167"/>
      <c r="T83" s="167"/>
      <c r="U83" s="167"/>
    </row>
    <row r="84" spans="2:30" ht="13.2" customHeight="1" x14ac:dyDescent="0.3">
      <c r="B84" s="168" t="s">
        <v>41</v>
      </c>
      <c r="C84" s="150"/>
      <c r="D84" s="150"/>
      <c r="E84" s="168" t="s">
        <v>42</v>
      </c>
      <c r="F84" s="150"/>
      <c r="G84" s="150"/>
      <c r="H84" s="168" t="s">
        <v>196</v>
      </c>
      <c r="I84" s="150"/>
      <c r="J84" s="150"/>
      <c r="K84" s="168" t="s">
        <v>47</v>
      </c>
      <c r="L84" s="150"/>
      <c r="M84" s="150"/>
      <c r="N84" s="168" t="s">
        <v>25</v>
      </c>
      <c r="O84" s="150"/>
      <c r="P84" s="31"/>
      <c r="S84" s="168" t="s">
        <v>109</v>
      </c>
      <c r="T84" s="150"/>
      <c r="U84" s="31"/>
    </row>
    <row r="85" spans="2:30" ht="13.2" customHeight="1" thickBot="1" x14ac:dyDescent="0.35">
      <c r="B85" s="153" t="s">
        <v>131</v>
      </c>
      <c r="C85" s="153" t="s">
        <v>22</v>
      </c>
      <c r="D85" s="154" t="s">
        <v>30</v>
      </c>
      <c r="E85" s="153" t="s">
        <v>131</v>
      </c>
      <c r="F85" s="153" t="s">
        <v>22</v>
      </c>
      <c r="G85" s="154" t="s">
        <v>30</v>
      </c>
      <c r="H85" s="153" t="s">
        <v>131</v>
      </c>
      <c r="I85" s="153" t="s">
        <v>22</v>
      </c>
      <c r="J85" s="154" t="s">
        <v>30</v>
      </c>
      <c r="K85" s="153" t="s">
        <v>131</v>
      </c>
      <c r="L85" s="153" t="s">
        <v>22</v>
      </c>
      <c r="M85" s="154" t="s">
        <v>30</v>
      </c>
      <c r="N85" s="153" t="s">
        <v>131</v>
      </c>
      <c r="O85" s="153" t="s">
        <v>22</v>
      </c>
      <c r="P85" s="154" t="s">
        <v>30</v>
      </c>
      <c r="S85" s="153" t="s">
        <v>131</v>
      </c>
      <c r="T85" s="153" t="s">
        <v>22</v>
      </c>
      <c r="U85" s="154" t="s">
        <v>30</v>
      </c>
    </row>
    <row r="86" spans="2:30" ht="13.2" customHeight="1" thickTop="1" x14ac:dyDescent="0.3">
      <c r="B86" s="169" t="e" cm="1">
        <f t="array" aca="1" ref="B86" ca="1">INDIRECT("'["&amp;$F92&amp;$F$91&amp;"]"&amp;B$82)</f>
        <v>#REF!</v>
      </c>
      <c r="C86" s="169" t="e" cm="1">
        <f t="array" aca="1" ref="C86" ca="1">INDIRECT("'["&amp;$H92&amp;$F$91&amp;"]"&amp;C$82)</f>
        <v>#REF!</v>
      </c>
      <c r="D86" s="169" t="e" cm="1">
        <f t="array" aca="1" ref="D86" ca="1">INDIRECT("'["&amp;$J92&amp;$F$91&amp;"]"&amp;D$82)</f>
        <v>#REF!</v>
      </c>
      <c r="E86" s="169" t="e" cm="1">
        <f t="array" aca="1" ref="E86" ca="1">INDIRECT("'["&amp;$F92&amp;$F$91&amp;"]"&amp;E$82)</f>
        <v>#REF!</v>
      </c>
      <c r="F86" s="169" t="e" cm="1">
        <f t="array" aca="1" ref="F86" ca="1">INDIRECT("'["&amp;$H92&amp;$F$91&amp;"]"&amp;F$82)</f>
        <v>#REF!</v>
      </c>
      <c r="G86" s="169" t="e" cm="1">
        <f t="array" aca="1" ref="G86" ca="1">INDIRECT("'["&amp;$J92&amp;$F$91&amp;"]"&amp;G$82)</f>
        <v>#REF!</v>
      </c>
      <c r="H86" s="169" t="e" cm="1">
        <f t="array" aca="1" ref="H86" ca="1">INDIRECT("'["&amp;$F92&amp;$F$91&amp;"]"&amp;H$82)</f>
        <v>#REF!</v>
      </c>
      <c r="I86" s="169" t="e" cm="1">
        <f t="array" aca="1" ref="I86" ca="1">INDIRECT("'["&amp;$H92&amp;$F$91&amp;"]"&amp;I$82)</f>
        <v>#REF!</v>
      </c>
      <c r="J86" s="169" t="e" cm="1">
        <f t="array" aca="1" ref="J86" ca="1">INDIRECT("'["&amp;$J92&amp;$F$91&amp;"]"&amp;J$82)</f>
        <v>#REF!</v>
      </c>
      <c r="K86" s="161" t="e" cm="1">
        <f t="array" aca="1" ref="K86" ca="1">INDIRECT("'["&amp;$F92&amp;$F$91&amp;"]"&amp;K$82)</f>
        <v>#REF!</v>
      </c>
      <c r="L86" s="161" t="e" cm="1">
        <f t="array" aca="1" ref="L86" ca="1">INDIRECT("'["&amp;$H92&amp;$F$91&amp;"]"&amp;L$82)</f>
        <v>#REF!</v>
      </c>
      <c r="M86" s="161" t="e" cm="1">
        <f t="array" aca="1" ref="M86" ca="1">INDIRECT("'["&amp;$J92&amp;$F$91&amp;"]"&amp;M$82)</f>
        <v>#REF!</v>
      </c>
      <c r="N86" s="161" t="e" cm="1">
        <f t="array" aca="1" ref="N86" ca="1">INDIRECT("'["&amp;$F92&amp;$F$91&amp;"]"&amp;N$82)</f>
        <v>#REF!</v>
      </c>
      <c r="O86" s="161" t="e" cm="1">
        <f t="array" aca="1" ref="O86" ca="1">INDIRECT("'["&amp;$H92&amp;$F$91&amp;"]"&amp;O$82)</f>
        <v>#REF!</v>
      </c>
      <c r="P86" s="161" t="e" cm="1">
        <f t="array" aca="1" ref="P86" ca="1">INDIRECT("'["&amp;$J92&amp;$F$91&amp;"]"&amp;P$82)</f>
        <v>#REF!</v>
      </c>
      <c r="S86" s="170" t="e" cm="1">
        <f t="array" aca="1" ref="S86" ca="1">INDIRECT("'["&amp;$F92&amp;$F$91&amp;"]"&amp;S$82)</f>
        <v>#REF!</v>
      </c>
      <c r="T86" s="170" t="e" cm="1">
        <f t="array" aca="1" ref="T86" ca="1">INDIRECT("'["&amp;$H92&amp;$F$91&amp;"]"&amp;T$82)</f>
        <v>#REF!</v>
      </c>
      <c r="U86" s="170" t="e" cm="1">
        <f t="array" aca="1" ref="U86" ca="1">INDIRECT("'["&amp;$J92&amp;$F$91&amp;"]"&amp;U$82)</f>
        <v>#REF!</v>
      </c>
    </row>
    <row r="87" spans="2:30" ht="13.2" customHeight="1" x14ac:dyDescent="0.3">
      <c r="B87" s="169" t="e" cm="1">
        <f t="array" aca="1" ref="B87" ca="1">INDIRECT("'["&amp;$F93&amp;$F$91&amp;"]"&amp;B$82)</f>
        <v>#REF!</v>
      </c>
      <c r="C87" s="169" t="e" cm="1">
        <f t="array" aca="1" ref="C87" ca="1">INDIRECT("'["&amp;$H93&amp;$F$91&amp;"]"&amp;C$82)</f>
        <v>#REF!</v>
      </c>
      <c r="D87" s="169" t="e" cm="1">
        <f t="array" aca="1" ref="D87" ca="1">INDIRECT("'["&amp;$J93&amp;$F$91&amp;"]"&amp;D$82)</f>
        <v>#REF!</v>
      </c>
      <c r="E87" s="169" t="e" cm="1">
        <f t="array" aca="1" ref="E87" ca="1">INDIRECT("'["&amp;$F93&amp;$F$91&amp;"]"&amp;E$82)</f>
        <v>#REF!</v>
      </c>
      <c r="F87" s="169" t="e" cm="1">
        <f t="array" aca="1" ref="F87" ca="1">INDIRECT("'["&amp;$H93&amp;$F$91&amp;"]"&amp;F$82)</f>
        <v>#REF!</v>
      </c>
      <c r="G87" s="169" t="e" cm="1">
        <f t="array" aca="1" ref="G87" ca="1">INDIRECT("'["&amp;$J93&amp;$F$91&amp;"]"&amp;G$82)</f>
        <v>#REF!</v>
      </c>
      <c r="H87" s="169" t="e" cm="1">
        <f t="array" aca="1" ref="H87" ca="1">INDIRECT("'["&amp;$F93&amp;$F$91&amp;"]"&amp;H$82)</f>
        <v>#REF!</v>
      </c>
      <c r="I87" s="169" t="e" cm="1">
        <f t="array" aca="1" ref="I87" ca="1">INDIRECT("'["&amp;$H93&amp;$F$91&amp;"]"&amp;I$82)</f>
        <v>#REF!</v>
      </c>
      <c r="J87" s="169" t="e" cm="1">
        <f t="array" aca="1" ref="J87" ca="1">INDIRECT("'["&amp;$J93&amp;$F$91&amp;"]"&amp;J$82)</f>
        <v>#REF!</v>
      </c>
      <c r="K87" s="161" t="e" cm="1">
        <f t="array" aca="1" ref="K87" ca="1">INDIRECT("'["&amp;$F93&amp;$F$91&amp;"]"&amp;K$82)</f>
        <v>#REF!</v>
      </c>
      <c r="L87" s="161" t="e" cm="1">
        <f t="array" aca="1" ref="L87" ca="1">INDIRECT("'["&amp;$H93&amp;$F$91&amp;"]"&amp;L$82)</f>
        <v>#REF!</v>
      </c>
      <c r="M87" s="161" t="e" cm="1">
        <f t="array" aca="1" ref="M87" ca="1">INDIRECT("'["&amp;$J93&amp;$F$91&amp;"]"&amp;M$82)</f>
        <v>#REF!</v>
      </c>
      <c r="N87" s="161" t="e" cm="1">
        <f t="array" aca="1" ref="N87" ca="1">INDIRECT("'["&amp;$F93&amp;$F$91&amp;"]"&amp;N$82)</f>
        <v>#REF!</v>
      </c>
      <c r="O87" s="161" t="e" cm="1">
        <f t="array" aca="1" ref="O87" ca="1">INDIRECT("'["&amp;$H93&amp;$F$91&amp;"]"&amp;O$82)</f>
        <v>#REF!</v>
      </c>
      <c r="P87" s="161" t="e" cm="1">
        <f t="array" aca="1" ref="P87" ca="1">INDIRECT("'["&amp;$J93&amp;$F$91&amp;"]"&amp;P$82)</f>
        <v>#REF!</v>
      </c>
      <c r="S87" s="170" t="e" cm="1">
        <f t="array" aca="1" ref="S87" ca="1">INDIRECT("'["&amp;$F93&amp;$F$91&amp;"]"&amp;S$82)</f>
        <v>#REF!</v>
      </c>
      <c r="T87" s="170" t="e" cm="1">
        <f t="array" aca="1" ref="T87" ca="1">INDIRECT("'["&amp;$H93&amp;$F$91&amp;"]"&amp;T$82)</f>
        <v>#REF!</v>
      </c>
      <c r="U87" s="170" t="e" cm="1">
        <f t="array" aca="1" ref="U87" ca="1">INDIRECT("'["&amp;$J93&amp;$F$91&amp;"]"&amp;U$82)</f>
        <v>#REF!</v>
      </c>
    </row>
    <row r="88" spans="2:30" ht="13.2" customHeight="1" x14ac:dyDescent="0.3">
      <c r="B88" s="169" t="e" cm="1">
        <f t="array" aca="1" ref="B88" ca="1">INDIRECT("'["&amp;$F94&amp;$F$91&amp;"]"&amp;B$82)</f>
        <v>#REF!</v>
      </c>
      <c r="C88" s="169" t="e" cm="1">
        <f t="array" aca="1" ref="C88" ca="1">INDIRECT("'["&amp;$H94&amp;$F$91&amp;"]"&amp;C$82)</f>
        <v>#REF!</v>
      </c>
      <c r="D88" s="169" t="e" cm="1">
        <f t="array" aca="1" ref="D88" ca="1">INDIRECT("'["&amp;$J94&amp;$F$91&amp;"]"&amp;D$82)</f>
        <v>#REF!</v>
      </c>
      <c r="E88" s="169" t="e" cm="1">
        <f t="array" aca="1" ref="E88" ca="1">INDIRECT("'["&amp;$F94&amp;$F$91&amp;"]"&amp;E$82)</f>
        <v>#REF!</v>
      </c>
      <c r="F88" s="169" t="e" cm="1">
        <f t="array" aca="1" ref="F88" ca="1">INDIRECT("'["&amp;$H94&amp;$F$91&amp;"]"&amp;F$82)</f>
        <v>#REF!</v>
      </c>
      <c r="G88" s="169" t="e" cm="1">
        <f t="array" aca="1" ref="G88" ca="1">INDIRECT("'["&amp;$J94&amp;$F$91&amp;"]"&amp;G$82)</f>
        <v>#REF!</v>
      </c>
      <c r="H88" s="169" t="e" cm="1">
        <f t="array" aca="1" ref="H88" ca="1">INDIRECT("'["&amp;$F94&amp;$F$91&amp;"]"&amp;H$82)</f>
        <v>#REF!</v>
      </c>
      <c r="I88" s="169" t="e" cm="1">
        <f t="array" aca="1" ref="I88" ca="1">INDIRECT("'["&amp;$H94&amp;$F$91&amp;"]"&amp;I$82)</f>
        <v>#REF!</v>
      </c>
      <c r="J88" s="169" t="e" cm="1">
        <f t="array" aca="1" ref="J88" ca="1">INDIRECT("'["&amp;$J94&amp;$F$91&amp;"]"&amp;J$82)</f>
        <v>#REF!</v>
      </c>
      <c r="K88" s="161" t="e" cm="1">
        <f t="array" aca="1" ref="K88" ca="1">INDIRECT("'["&amp;$F94&amp;$F$91&amp;"]"&amp;K$82)</f>
        <v>#REF!</v>
      </c>
      <c r="L88" s="161" t="e" cm="1">
        <f t="array" aca="1" ref="L88" ca="1">INDIRECT("'["&amp;$H94&amp;$F$91&amp;"]"&amp;L$82)</f>
        <v>#REF!</v>
      </c>
      <c r="M88" s="161" t="e" cm="1">
        <f t="array" aca="1" ref="M88" ca="1">INDIRECT("'["&amp;$J94&amp;$F$91&amp;"]"&amp;M$82)</f>
        <v>#REF!</v>
      </c>
      <c r="N88" s="161" t="e" cm="1">
        <f t="array" aca="1" ref="N88" ca="1">INDIRECT("'["&amp;$F94&amp;$F$91&amp;"]"&amp;N$82)</f>
        <v>#REF!</v>
      </c>
      <c r="O88" s="161" t="e" cm="1">
        <f t="array" aca="1" ref="O88" ca="1">INDIRECT("'["&amp;$H94&amp;$F$91&amp;"]"&amp;O$82)</f>
        <v>#REF!</v>
      </c>
      <c r="P88" s="161" t="e" cm="1">
        <f t="array" aca="1" ref="P88" ca="1">INDIRECT("'["&amp;$J94&amp;$F$91&amp;"]"&amp;P$82)</f>
        <v>#REF!</v>
      </c>
      <c r="S88" s="170" t="e" cm="1">
        <f t="array" aca="1" ref="S88" ca="1">INDIRECT("'["&amp;$F94&amp;$F$91&amp;"]"&amp;S$82)</f>
        <v>#REF!</v>
      </c>
      <c r="T88" s="170" t="e" cm="1">
        <f t="array" aca="1" ref="T88" ca="1">INDIRECT("'["&amp;$H94&amp;$F$91&amp;"]"&amp;T$82)</f>
        <v>#REF!</v>
      </c>
      <c r="U88" s="170" t="e" cm="1">
        <f t="array" aca="1" ref="U88" ca="1">INDIRECT("'["&amp;$J94&amp;$F$91&amp;"]"&amp;U$82)</f>
        <v>#REF!</v>
      </c>
    </row>
    <row r="89" spans="2:30" ht="13.2" customHeight="1" x14ac:dyDescent="0.3">
      <c r="B89" s="169" t="e" cm="1">
        <f t="array" aca="1" ref="B89" ca="1">INDIRECT("'["&amp;$F95&amp;$F$91&amp;"]"&amp;B$82)</f>
        <v>#REF!</v>
      </c>
      <c r="C89" s="169" t="e" cm="1">
        <f t="array" aca="1" ref="C89" ca="1">INDIRECT("'["&amp;$H95&amp;$F$91&amp;"]"&amp;C$82)</f>
        <v>#REF!</v>
      </c>
      <c r="D89" s="169" t="e" cm="1">
        <f t="array" aca="1" ref="D89" ca="1">INDIRECT("'["&amp;$J95&amp;$F$91&amp;"]"&amp;D$82)</f>
        <v>#REF!</v>
      </c>
      <c r="E89" s="169" t="e" cm="1">
        <f t="array" aca="1" ref="E89" ca="1">INDIRECT("'["&amp;$F95&amp;$F$91&amp;"]"&amp;E$82)</f>
        <v>#REF!</v>
      </c>
      <c r="F89" s="169" t="e" cm="1">
        <f t="array" aca="1" ref="F89" ca="1">INDIRECT("'["&amp;$H95&amp;$F$91&amp;"]"&amp;F$82)</f>
        <v>#REF!</v>
      </c>
      <c r="G89" s="169" t="e" cm="1">
        <f t="array" aca="1" ref="G89" ca="1">INDIRECT("'["&amp;$J95&amp;$F$91&amp;"]"&amp;G$82)</f>
        <v>#REF!</v>
      </c>
      <c r="H89" s="169" t="e" cm="1">
        <f t="array" aca="1" ref="H89" ca="1">INDIRECT("'["&amp;$F95&amp;$F$91&amp;"]"&amp;H$82)</f>
        <v>#REF!</v>
      </c>
      <c r="I89" s="169" t="e" cm="1">
        <f t="array" aca="1" ref="I89" ca="1">INDIRECT("'["&amp;$H95&amp;$F$91&amp;"]"&amp;I$82)</f>
        <v>#REF!</v>
      </c>
      <c r="J89" s="169" t="e" cm="1">
        <f t="array" aca="1" ref="J89" ca="1">INDIRECT("'["&amp;$J95&amp;$F$91&amp;"]"&amp;J$82)</f>
        <v>#REF!</v>
      </c>
      <c r="K89" s="161" t="e" cm="1">
        <f t="array" aca="1" ref="K89" ca="1">INDIRECT("'["&amp;$F95&amp;$F$91&amp;"]"&amp;K$82)</f>
        <v>#REF!</v>
      </c>
      <c r="L89" s="161" t="e" cm="1">
        <f t="array" aca="1" ref="L89" ca="1">INDIRECT("'["&amp;$H95&amp;$F$91&amp;"]"&amp;L$82)</f>
        <v>#REF!</v>
      </c>
      <c r="M89" s="161" t="e" cm="1">
        <f t="array" aca="1" ref="M89" ca="1">INDIRECT("'["&amp;$J95&amp;$F$91&amp;"]"&amp;M$82)</f>
        <v>#REF!</v>
      </c>
      <c r="N89" s="161" t="e" cm="1">
        <f t="array" aca="1" ref="N89" ca="1">INDIRECT("'["&amp;$F95&amp;$F$91&amp;"]"&amp;N$82)</f>
        <v>#REF!</v>
      </c>
      <c r="O89" s="161" t="e" cm="1">
        <f t="array" aca="1" ref="O89" ca="1">INDIRECT("'["&amp;$H95&amp;$F$91&amp;"]"&amp;O$82)</f>
        <v>#REF!</v>
      </c>
      <c r="P89" s="161" t="e" cm="1">
        <f t="array" aca="1" ref="P89" ca="1">INDIRECT("'["&amp;$J95&amp;$F$91&amp;"]"&amp;P$82)</f>
        <v>#REF!</v>
      </c>
      <c r="S89" s="170" t="e" cm="1">
        <f t="array" aca="1" ref="S89" ca="1">INDIRECT("'["&amp;$F95&amp;$F$91&amp;"]"&amp;S$82)</f>
        <v>#REF!</v>
      </c>
      <c r="T89" s="170" t="e" cm="1">
        <f t="array" aca="1" ref="T89" ca="1">INDIRECT("'["&amp;$H95&amp;$F$91&amp;"]"&amp;T$82)</f>
        <v>#REF!</v>
      </c>
      <c r="U89" s="170" t="e" cm="1">
        <f t="array" aca="1" ref="U89" ca="1">INDIRECT("'["&amp;$J95&amp;$F$91&amp;"]"&amp;U$82)</f>
        <v>#REF!</v>
      </c>
    </row>
    <row r="90" spans="2:30" ht="13.2" customHeight="1" x14ac:dyDescent="0.3"/>
    <row r="91" spans="2:30" ht="13.2" customHeight="1" x14ac:dyDescent="0.3">
      <c r="E91" s="142"/>
      <c r="F91" s="143" t="s">
        <v>33</v>
      </c>
      <c r="G91" s="142"/>
      <c r="H91" s="142"/>
      <c r="I91" s="142"/>
      <c r="J91" s="142"/>
      <c r="L91" s="157" t="s">
        <v>139</v>
      </c>
      <c r="M91" s="157"/>
    </row>
    <row r="92" spans="2:30" ht="13.2" customHeight="1" x14ac:dyDescent="0.3">
      <c r="E92" s="171" t="s">
        <v>32</v>
      </c>
      <c r="F92" s="143" t="str">
        <f>"EUID"&amp;$E92&amp;"_NOx_NG_"</f>
        <v>EUID15-16_NOx_NG_</v>
      </c>
      <c r="G92" s="142"/>
      <c r="H92" s="143" t="str">
        <f>"EUID"&amp;$E92&amp;"_NOx_Oil_"</f>
        <v>EUID15-16_NOx_Oil_</v>
      </c>
      <c r="I92" s="142"/>
      <c r="J92" s="143" t="str">
        <f>"EUID"&amp;$E92&amp;"_NOx_Dual_"</f>
        <v>EUID15-16_NOx_Dual_</v>
      </c>
      <c r="L92" s="163">
        <f>AD15*$G$16*8760/2000*0.85</f>
        <v>5.2801233246260209</v>
      </c>
      <c r="M92" s="163">
        <f>AD19*$G$16*8760/2000*0.85</f>
        <v>14.32798815973687</v>
      </c>
      <c r="N92" s="163" t="e">
        <f ca="1">AND(L77=L92,M92=M77)</f>
        <v>#REF!</v>
      </c>
    </row>
    <row r="93" spans="2:30" ht="13.2" customHeight="1" x14ac:dyDescent="0.3">
      <c r="E93" s="171">
        <v>17</v>
      </c>
      <c r="F93" s="143" t="str">
        <f>"EUID"&amp;$E93&amp;"_NOx_NG_"</f>
        <v>EUID17_NOx_NG_</v>
      </c>
      <c r="G93" s="142"/>
      <c r="H93" s="143" t="str">
        <f>"EUID"&amp;$E93&amp;"_NOx_Oil_"</f>
        <v>EUID17_NOx_Oil_</v>
      </c>
      <c r="I93" s="142"/>
      <c r="J93" s="143" t="str">
        <f>"EUID"&amp;$E93&amp;"_NOx_Dual_"</f>
        <v>EUID17_NOx_Dual_</v>
      </c>
      <c r="L93" s="163">
        <f>AD15*$G$17*8760/2000*0.85</f>
        <v>3.7243887977730825</v>
      </c>
      <c r="M93" s="163">
        <f>AD19*$G$17*8760/2000*0.85</f>
        <v>10.106392467742021</v>
      </c>
      <c r="N93" s="163" t="e">
        <f ca="1">AND(L78=L93,M93=M78)</f>
        <v>#REF!</v>
      </c>
    </row>
    <row r="94" spans="2:30" ht="13.2" customHeight="1" x14ac:dyDescent="0.3">
      <c r="E94" s="171">
        <v>18</v>
      </c>
      <c r="F94" s="143" t="str">
        <f>"EUID"&amp;$E94&amp;"_NOx_NG_"</f>
        <v>EUID18_NOx_NG_</v>
      </c>
      <c r="G94" s="142"/>
      <c r="H94" s="143" t="str">
        <f>"EUID"&amp;$E94&amp;"_NOx_Oil_"</f>
        <v>EUID18_NOx_Oil_</v>
      </c>
      <c r="I94" s="142"/>
      <c r="J94" s="143" t="str">
        <f>"EUID"&amp;$E94&amp;"_NOx_Dual_"</f>
        <v>EUID18_NOx_Dual_</v>
      </c>
      <c r="L94" s="163">
        <f>AD33*$G$18*8760/2000*0.85</f>
        <v>3.6054102592188602</v>
      </c>
      <c r="M94" s="163">
        <f>AD37*$G$18*8760/2000*0.85</f>
        <v>13.305608670018536</v>
      </c>
      <c r="N94" s="163" t="e">
        <f ca="1">AND(L79=L94,M94=M79)</f>
        <v>#REF!</v>
      </c>
    </row>
    <row r="95" spans="2:30" ht="13.2" customHeight="1" x14ac:dyDescent="0.3">
      <c r="E95" s="171" t="s">
        <v>34</v>
      </c>
      <c r="F95" s="143" t="str">
        <f>"EUID"&amp;$E95&amp;"_NOx_NG_"</f>
        <v>EUID19-20_NOx_NG_</v>
      </c>
      <c r="G95" s="142"/>
      <c r="H95" s="143" t="str">
        <f>"EUID"&amp;$E95&amp;"_NOx_Oil_"</f>
        <v>EUID19-20_NOx_Oil_</v>
      </c>
      <c r="I95" s="142"/>
      <c r="J95" s="143" t="str">
        <f>"EUID"&amp;$E95&amp;"_NOx_Dual_"</f>
        <v>EUID19-20_NOx_Dual_</v>
      </c>
      <c r="L95" s="163">
        <f>U56*$G19*8760/2000*0.85</f>
        <v>6.0225</v>
      </c>
      <c r="M95" s="163">
        <f>V56*$G19*8760/2000*0.85</f>
        <v>9.4385673788287363</v>
      </c>
      <c r="N95" s="163" t="e">
        <f ca="1">AND(L80=L95,M95=M80)</f>
        <v>#REF!</v>
      </c>
      <c r="O95" s="165" t="e">
        <f ca="1">M80-M95+L95-L80</f>
        <v>#REF!</v>
      </c>
    </row>
    <row r="96" spans="2:30" ht="13.2" customHeight="1" x14ac:dyDescent="0.3">
      <c r="E96" s="171">
        <v>24</v>
      </c>
      <c r="F96" s="143" t="str">
        <f>"EUID"&amp;$E96&amp;"_NOx_NG_"</f>
        <v>EUID24_NOx_NG_</v>
      </c>
      <c r="G96" s="142"/>
      <c r="H96" s="143" t="str">
        <f>"EUID"&amp;$E96&amp;"_NOx_Oil_"</f>
        <v>EUID24_NOx_Oil_</v>
      </c>
      <c r="I96" s="142"/>
      <c r="J96" s="143" t="str">
        <f>"EUID"&amp;$E96&amp;"_NOx_Dual_"</f>
        <v>EUID24_NOx_Dual_</v>
      </c>
    </row>
    <row r="97" spans="2:30" ht="13.2" customHeight="1" x14ac:dyDescent="0.3"/>
    <row r="98" spans="2:30" ht="13.2" customHeight="1" x14ac:dyDescent="0.3">
      <c r="B98" s="142" t="s">
        <v>51</v>
      </c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Y98" s="142"/>
      <c r="Z98" s="142"/>
      <c r="AA98" s="142"/>
      <c r="AB98" s="142"/>
      <c r="AC98" s="142"/>
      <c r="AD98" s="142"/>
    </row>
    <row r="99" spans="2:30" ht="13.2" customHeight="1" thickBot="1" x14ac:dyDescent="0.35">
      <c r="B99" s="142"/>
      <c r="C99" s="142"/>
      <c r="D99" s="143" t="str">
        <f>F99</f>
        <v>Data Inputs'!$C$33</v>
      </c>
      <c r="E99" s="143" t="s">
        <v>35</v>
      </c>
      <c r="F99" s="143" t="str">
        <f>E99</f>
        <v>Data Inputs'!$C$33</v>
      </c>
      <c r="G99" s="143" t="s">
        <v>37</v>
      </c>
      <c r="H99" s="143" t="str">
        <f>G99</f>
        <v>Cost Estimate'!$B$19</v>
      </c>
      <c r="I99" s="143" t="s">
        <v>38</v>
      </c>
      <c r="J99" s="143" t="str">
        <f>I99</f>
        <v>Cost Estimate'!$C$74</v>
      </c>
      <c r="K99" s="143" t="str">
        <f>J99</f>
        <v>Cost Estimate'!$C$74</v>
      </c>
      <c r="L99" s="143" t="s">
        <v>66</v>
      </c>
      <c r="M99" s="143" t="str">
        <f>L99</f>
        <v>Cost Estimate'!C103</v>
      </c>
      <c r="N99" s="143" t="s">
        <v>39</v>
      </c>
      <c r="O99" s="143" t="str">
        <f>N99</f>
        <v>Cost Estimate'!$C$104</v>
      </c>
      <c r="P99" s="143" t="str">
        <f>O99</f>
        <v>Cost Estimate'!$C$104</v>
      </c>
      <c r="Q99" s="142"/>
      <c r="R99" s="142"/>
    </row>
    <row r="100" spans="2:30" ht="13.2" customHeight="1" thickTop="1" x14ac:dyDescent="0.3">
      <c r="B100" s="144"/>
      <c r="C100" s="144"/>
      <c r="D100" s="145"/>
      <c r="E100" s="146" t="s">
        <v>26</v>
      </c>
      <c r="F100" s="145"/>
      <c r="G100" s="145" t="s">
        <v>28</v>
      </c>
      <c r="H100" s="145"/>
      <c r="I100" s="145" t="s">
        <v>28</v>
      </c>
      <c r="J100" s="145"/>
      <c r="K100" s="145"/>
      <c r="L100" s="145" t="s">
        <v>28</v>
      </c>
      <c r="M100" s="145"/>
      <c r="N100" s="145" t="s">
        <v>28</v>
      </c>
      <c r="O100" s="145"/>
      <c r="P100" s="145"/>
      <c r="Q100" s="142"/>
      <c r="R100" s="142"/>
    </row>
    <row r="101" spans="2:30" ht="13.2" customHeight="1" x14ac:dyDescent="0.3">
      <c r="B101" s="148"/>
      <c r="C101" s="149" t="s">
        <v>23</v>
      </c>
      <c r="D101" s="150"/>
      <c r="E101" s="151" t="s">
        <v>24</v>
      </c>
      <c r="F101" s="150"/>
      <c r="G101" s="152" t="s">
        <v>29</v>
      </c>
      <c r="H101" s="150"/>
      <c r="I101" s="152" t="s">
        <v>115</v>
      </c>
      <c r="J101" s="150"/>
      <c r="K101" s="150"/>
      <c r="L101" s="152" t="s">
        <v>116</v>
      </c>
      <c r="M101" s="150"/>
      <c r="N101" s="152" t="s">
        <v>31</v>
      </c>
      <c r="O101" s="150"/>
      <c r="P101" s="150"/>
      <c r="Q101" s="142"/>
      <c r="R101" s="142"/>
    </row>
    <row r="102" spans="2:30" ht="13.2" customHeight="1" thickBot="1" x14ac:dyDescent="0.35">
      <c r="B102" s="153" t="s">
        <v>15</v>
      </c>
      <c r="C102" s="153" t="s">
        <v>19</v>
      </c>
      <c r="D102" s="154" t="s">
        <v>30</v>
      </c>
      <c r="E102" s="155" t="s">
        <v>131</v>
      </c>
      <c r="F102" s="153" t="s">
        <v>22</v>
      </c>
      <c r="G102" s="153" t="s">
        <v>131</v>
      </c>
      <c r="H102" s="153" t="s">
        <v>22</v>
      </c>
      <c r="I102" s="153" t="s">
        <v>131</v>
      </c>
      <c r="J102" s="153" t="s">
        <v>22</v>
      </c>
      <c r="K102" s="154" t="s">
        <v>30</v>
      </c>
      <c r="L102" s="153" t="s">
        <v>131</v>
      </c>
      <c r="M102" s="153" t="s">
        <v>22</v>
      </c>
      <c r="N102" s="153" t="s">
        <v>131</v>
      </c>
      <c r="O102" s="153" t="s">
        <v>22</v>
      </c>
      <c r="P102" s="154" t="s">
        <v>30</v>
      </c>
      <c r="Q102" s="142"/>
      <c r="R102" s="142"/>
    </row>
    <row r="103" spans="2:30" ht="13.2" customHeight="1" thickTop="1" x14ac:dyDescent="0.3">
      <c r="B103" s="149" t="str">
        <f>B77</f>
        <v>15-16</v>
      </c>
      <c r="C103" s="149" t="str">
        <f>C77</f>
        <v>FGR</v>
      </c>
      <c r="D103" s="158" t="e" cm="1">
        <f t="array" aca="1" ref="D103" ca="1">INDIRECT("'["&amp;$J116&amp;$F$91&amp;"]"&amp;D$73)</f>
        <v>#REF!</v>
      </c>
      <c r="E103" s="159" t="e" cm="1">
        <f t="array" aca="1" ref="E103" ca="1">INDIRECT("'["&amp;$F116&amp;$F$91&amp;"]"&amp;E$73)</f>
        <v>#REF!</v>
      </c>
      <c r="F103" s="158" t="e" cm="1">
        <f t="array" aca="1" ref="F103" ca="1">INDIRECT("'["&amp;$H116&amp;$F$91&amp;"]"&amp;F$73)</f>
        <v>#REF!</v>
      </c>
      <c r="G103" s="160" t="e" cm="1">
        <f t="array" aca="1" ref="G103" ca="1">INDIRECT("'["&amp;$F116&amp;$F$91&amp;"]"&amp;G$73)</f>
        <v>#REF!</v>
      </c>
      <c r="H103" s="160" t="e" cm="1">
        <f t="array" aca="1" ref="H103" ca="1">INDIRECT("'["&amp;$H116&amp;$F$91&amp;"]"&amp;H$73)</f>
        <v>#REF!</v>
      </c>
      <c r="I103" s="160" t="e" cm="1">
        <f t="array" aca="1" ref="I103" ca="1">INDIRECT("'["&amp;$F116&amp;$F$91&amp;"]"&amp;I$73)</f>
        <v>#REF!</v>
      </c>
      <c r="J103" s="160" t="e" cm="1">
        <f t="array" aca="1" ref="J103" ca="1">INDIRECT("'["&amp;$H116&amp;$F$91&amp;"]"&amp;J$73)</f>
        <v>#REF!</v>
      </c>
      <c r="K103" s="160" t="e" cm="1">
        <f t="array" aca="1" ref="K103" ca="1">INDIRECT("'["&amp;$J116&amp;$F$91&amp;"]"&amp;K$73)</f>
        <v>#REF!</v>
      </c>
      <c r="L103" s="172" t="e" cm="1">
        <f t="array" aca="1" ref="L103" ca="1">INDIRECT("'["&amp;$F116&amp;$F$91&amp;"]"&amp;L$73)</f>
        <v>#REF!</v>
      </c>
      <c r="M103" s="172" t="e" cm="1">
        <f t="array" aca="1" ref="M103" ca="1">INDIRECT("'["&amp;$H116&amp;$F$91&amp;"]"&amp;M$73)</f>
        <v>#REF!</v>
      </c>
      <c r="N103" s="160" t="e" cm="1">
        <f t="array" aca="1" ref="N103" ca="1">INDIRECT("'["&amp;$F116&amp;$F$91&amp;"]"&amp;N$73)</f>
        <v>#REF!</v>
      </c>
      <c r="O103" s="160" t="e" cm="1">
        <f t="array" aca="1" ref="O103" ca="1">INDIRECT("'["&amp;$H116&amp;$F$91&amp;"]"&amp;O$73)</f>
        <v>#REF!</v>
      </c>
      <c r="P103" s="160" t="e" cm="1">
        <f t="array" aca="1" ref="P103" ca="1">INDIRECT("'["&amp;$J116&amp;$F$91&amp;"]"&amp;P$73)</f>
        <v>#REF!</v>
      </c>
      <c r="Q103" s="142"/>
      <c r="R103" s="142"/>
    </row>
    <row r="104" spans="2:30" ht="13.2" customHeight="1" x14ac:dyDescent="0.3">
      <c r="B104" s="149">
        <f t="shared" ref="B104:C105" si="49">B78</f>
        <v>17</v>
      </c>
      <c r="C104" s="149" t="str">
        <f t="shared" si="49"/>
        <v>FGR</v>
      </c>
      <c r="D104" s="158" t="e" cm="1">
        <f t="array" aca="1" ref="D104" ca="1">INDIRECT("'["&amp;$J117&amp;$F$91&amp;"]"&amp;D$73)</f>
        <v>#REF!</v>
      </c>
      <c r="E104" s="159" t="e" cm="1">
        <f t="array" aca="1" ref="E104" ca="1">INDIRECT("'["&amp;$F117&amp;$F$91&amp;"]"&amp;E$73)</f>
        <v>#REF!</v>
      </c>
      <c r="F104" s="158" t="e" cm="1">
        <f t="array" aca="1" ref="F104" ca="1">INDIRECT("'["&amp;$H117&amp;$F$91&amp;"]"&amp;F$73)</f>
        <v>#REF!</v>
      </c>
      <c r="G104" s="160" t="e" cm="1">
        <f t="array" aca="1" ref="G104" ca="1">INDIRECT("'["&amp;$F117&amp;$F$91&amp;"]"&amp;G$73)</f>
        <v>#REF!</v>
      </c>
      <c r="H104" s="160" t="e" cm="1">
        <f t="array" aca="1" ref="H104" ca="1">INDIRECT("'["&amp;$H117&amp;$F$91&amp;"]"&amp;H$73)</f>
        <v>#REF!</v>
      </c>
      <c r="I104" s="160" t="e" cm="1">
        <f t="array" aca="1" ref="I104" ca="1">INDIRECT("'["&amp;$F117&amp;$F$91&amp;"]"&amp;I$73)</f>
        <v>#REF!</v>
      </c>
      <c r="J104" s="160" t="e" cm="1">
        <f t="array" aca="1" ref="J104" ca="1">INDIRECT("'["&amp;$H117&amp;$F$91&amp;"]"&amp;J$73)</f>
        <v>#REF!</v>
      </c>
      <c r="K104" s="160" t="e" cm="1">
        <f t="array" aca="1" ref="K104" ca="1">INDIRECT("'["&amp;$J117&amp;$F$91&amp;"]"&amp;K$73)</f>
        <v>#REF!</v>
      </c>
      <c r="L104" s="172" t="e" cm="1">
        <f t="array" aca="1" ref="L104" ca="1">INDIRECT("'["&amp;$F117&amp;$F$91&amp;"]"&amp;L$73)</f>
        <v>#REF!</v>
      </c>
      <c r="M104" s="172" t="e" cm="1">
        <f t="array" aca="1" ref="M104" ca="1">INDIRECT("'["&amp;$H117&amp;$F$91&amp;"]"&amp;M$73)</f>
        <v>#REF!</v>
      </c>
      <c r="N104" s="160" t="e" cm="1">
        <f t="array" aca="1" ref="N104" ca="1">INDIRECT("'["&amp;$F117&amp;$F$91&amp;"]"&amp;N$73)</f>
        <v>#REF!</v>
      </c>
      <c r="O104" s="160" t="e" cm="1">
        <f t="array" aca="1" ref="O104" ca="1">INDIRECT("'["&amp;$H117&amp;$F$91&amp;"]"&amp;O$73)</f>
        <v>#REF!</v>
      </c>
      <c r="P104" s="160" t="e" cm="1">
        <f t="array" aca="1" ref="P104" ca="1">INDIRECT("'["&amp;$J117&amp;$F$91&amp;"]"&amp;P$73)</f>
        <v>#REF!</v>
      </c>
      <c r="Q104" s="142"/>
      <c r="R104" s="142"/>
    </row>
    <row r="105" spans="2:30" ht="13.2" customHeight="1" x14ac:dyDescent="0.3">
      <c r="B105" s="149">
        <f t="shared" si="49"/>
        <v>18</v>
      </c>
      <c r="C105" s="149" t="str">
        <f t="shared" si="49"/>
        <v>FGR</v>
      </c>
      <c r="D105" s="158" t="e" cm="1">
        <f t="array" aca="1" ref="D105" ca="1">INDIRECT("'["&amp;$J118&amp;$F$91&amp;"]"&amp;D$73)</f>
        <v>#REF!</v>
      </c>
      <c r="E105" s="159" t="e" cm="1">
        <f t="array" aca="1" ref="E105" ca="1">INDIRECT("'["&amp;$F118&amp;$F$91&amp;"]"&amp;E$73)</f>
        <v>#REF!</v>
      </c>
      <c r="F105" s="158" t="e" cm="1">
        <f t="array" aca="1" ref="F105" ca="1">INDIRECT("'["&amp;$H118&amp;$F$91&amp;"]"&amp;F$73)</f>
        <v>#REF!</v>
      </c>
      <c r="G105" s="160" t="e" cm="1">
        <f t="array" aca="1" ref="G105" ca="1">INDIRECT("'["&amp;$F118&amp;$F$91&amp;"]"&amp;G$73)</f>
        <v>#REF!</v>
      </c>
      <c r="H105" s="160" t="e" cm="1">
        <f t="array" aca="1" ref="H105" ca="1">INDIRECT("'["&amp;$H118&amp;$F$91&amp;"]"&amp;H$73)</f>
        <v>#REF!</v>
      </c>
      <c r="I105" s="160" t="e" cm="1">
        <f t="array" aca="1" ref="I105" ca="1">INDIRECT("'["&amp;$F118&amp;$F$91&amp;"]"&amp;I$73)</f>
        <v>#REF!</v>
      </c>
      <c r="J105" s="160" t="e" cm="1">
        <f t="array" aca="1" ref="J105" ca="1">INDIRECT("'["&amp;$H118&amp;$F$91&amp;"]"&amp;J$73)</f>
        <v>#REF!</v>
      </c>
      <c r="K105" s="160" t="e" cm="1">
        <f t="array" aca="1" ref="K105" ca="1">INDIRECT("'["&amp;$J118&amp;$F$91&amp;"]"&amp;K$73)</f>
        <v>#REF!</v>
      </c>
      <c r="L105" s="172" t="e" cm="1">
        <f t="array" aca="1" ref="L105" ca="1">INDIRECT("'["&amp;$F118&amp;$F$91&amp;"]"&amp;L$73)</f>
        <v>#REF!</v>
      </c>
      <c r="M105" s="172" t="e" cm="1">
        <f t="array" aca="1" ref="M105" ca="1">INDIRECT("'["&amp;$H118&amp;$F$91&amp;"]"&amp;M$73)</f>
        <v>#REF!</v>
      </c>
      <c r="N105" s="160" t="e" cm="1">
        <f t="array" aca="1" ref="N105" ca="1">INDIRECT("'["&amp;$F118&amp;$F$91&amp;"]"&amp;N$73)</f>
        <v>#REF!</v>
      </c>
      <c r="O105" s="160" t="e" cm="1">
        <f t="array" aca="1" ref="O105" ca="1">INDIRECT("'["&amp;$H118&amp;$F$91&amp;"]"&amp;O$73)</f>
        <v>#REF!</v>
      </c>
      <c r="P105" s="160" t="e" cm="1">
        <f t="array" aca="1" ref="P105" ca="1">INDIRECT("'["&amp;$J118&amp;$F$91&amp;"]"&amp;P$73)</f>
        <v>#REF!</v>
      </c>
      <c r="Q105" s="173"/>
      <c r="R105" s="142"/>
    </row>
    <row r="106" spans="2:30" ht="13.2" customHeight="1" x14ac:dyDescent="0.3"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Q106" s="142"/>
      <c r="R106" s="142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</row>
    <row r="107" spans="2:30" ht="13.2" customHeight="1" thickBot="1" x14ac:dyDescent="0.35">
      <c r="B107" s="143" t="s">
        <v>40</v>
      </c>
      <c r="C107" s="143" t="str">
        <f>B107</f>
        <v>Data Inputs'!$C$54</v>
      </c>
      <c r="D107" s="143" t="str">
        <f>C107</f>
        <v>Data Inputs'!$C$54</v>
      </c>
      <c r="E107" s="143" t="s">
        <v>43</v>
      </c>
      <c r="F107" s="143" t="str">
        <f>E107</f>
        <v>Data Inputs'!$C$15</v>
      </c>
      <c r="G107" s="143" t="str">
        <f>F107</f>
        <v>Data Inputs'!$C$15</v>
      </c>
      <c r="H107" s="143" t="s">
        <v>48</v>
      </c>
      <c r="I107" s="143" t="str">
        <f>H107</f>
        <v>Data Inputs'!$C$53</v>
      </c>
      <c r="J107" s="143" t="str">
        <f>I107</f>
        <v>Data Inputs'!$C$53</v>
      </c>
      <c r="K107" s="143" t="s">
        <v>49</v>
      </c>
      <c r="L107" s="143" t="str">
        <f>K107</f>
        <v>Data Inputs'!$C$24</v>
      </c>
      <c r="M107" s="143" t="str">
        <f>L107</f>
        <v>Data Inputs'!$C$24</v>
      </c>
      <c r="N107" s="143" t="s">
        <v>36</v>
      </c>
      <c r="O107" s="143" t="str">
        <f>N107</f>
        <v>Data Inputs'!$C$10</v>
      </c>
      <c r="P107" s="143" t="str">
        <f>O107</f>
        <v>Data Inputs'!$C$10</v>
      </c>
      <c r="S107" s="143" t="s">
        <v>110</v>
      </c>
      <c r="T107" s="143" t="str">
        <f>S107</f>
        <v>Data Inputs'!$C$12</v>
      </c>
      <c r="U107" s="143" t="str">
        <f>T107</f>
        <v>Data Inputs'!$C$12</v>
      </c>
    </row>
    <row r="108" spans="2:30" ht="13.2" customHeight="1" thickTop="1" x14ac:dyDescent="0.3"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7"/>
      <c r="O108" s="167"/>
      <c r="P108" s="167"/>
      <c r="S108" s="167"/>
      <c r="T108" s="167"/>
      <c r="U108" s="167"/>
    </row>
    <row r="109" spans="2:30" ht="13.2" customHeight="1" x14ac:dyDescent="0.3">
      <c r="B109" s="168" t="s">
        <v>41</v>
      </c>
      <c r="C109" s="150"/>
      <c r="D109" s="150"/>
      <c r="E109" s="168" t="s">
        <v>42</v>
      </c>
      <c r="F109" s="150"/>
      <c r="G109" s="150"/>
      <c r="H109" s="168" t="s">
        <v>196</v>
      </c>
      <c r="I109" s="150"/>
      <c r="J109" s="150"/>
      <c r="K109" s="168" t="s">
        <v>47</v>
      </c>
      <c r="L109" s="150"/>
      <c r="M109" s="150"/>
      <c r="N109" s="168" t="s">
        <v>25</v>
      </c>
      <c r="O109" s="150"/>
      <c r="P109" s="31"/>
      <c r="S109" s="168" t="s">
        <v>109</v>
      </c>
      <c r="T109" s="150"/>
      <c r="U109" s="31"/>
    </row>
    <row r="110" spans="2:30" ht="13.2" customHeight="1" thickBot="1" x14ac:dyDescent="0.35">
      <c r="B110" s="153" t="s">
        <v>131</v>
      </c>
      <c r="C110" s="153" t="s">
        <v>22</v>
      </c>
      <c r="D110" s="154" t="s">
        <v>30</v>
      </c>
      <c r="E110" s="153" t="s">
        <v>131</v>
      </c>
      <c r="F110" s="153" t="s">
        <v>22</v>
      </c>
      <c r="G110" s="154" t="s">
        <v>30</v>
      </c>
      <c r="H110" s="153" t="s">
        <v>131</v>
      </c>
      <c r="I110" s="153" t="s">
        <v>22</v>
      </c>
      <c r="J110" s="154" t="s">
        <v>30</v>
      </c>
      <c r="K110" s="153" t="s">
        <v>131</v>
      </c>
      <c r="L110" s="153" t="s">
        <v>22</v>
      </c>
      <c r="M110" s="154" t="s">
        <v>30</v>
      </c>
      <c r="N110" s="153" t="s">
        <v>131</v>
      </c>
      <c r="O110" s="153" t="s">
        <v>22</v>
      </c>
      <c r="P110" s="154" t="s">
        <v>30</v>
      </c>
      <c r="S110" s="153" t="s">
        <v>131</v>
      </c>
      <c r="T110" s="153" t="s">
        <v>22</v>
      </c>
      <c r="U110" s="154" t="s">
        <v>30</v>
      </c>
    </row>
    <row r="111" spans="2:30" ht="13.2" customHeight="1" thickTop="1" x14ac:dyDescent="0.3">
      <c r="B111" s="169" t="e" cm="1">
        <f t="array" aca="1" ref="B111" ca="1">INDIRECT("'["&amp;$F116&amp;$F$91&amp;"]"&amp;B$82)</f>
        <v>#REF!</v>
      </c>
      <c r="C111" s="169" t="e" cm="1">
        <f t="array" aca="1" ref="C111" ca="1">INDIRECT("'["&amp;$H116&amp;$F$91&amp;"]"&amp;C$82)</f>
        <v>#REF!</v>
      </c>
      <c r="D111" s="169" t="e" cm="1">
        <f t="array" aca="1" ref="D111" ca="1">INDIRECT("'["&amp;$J116&amp;$F$91&amp;"]"&amp;D$82)</f>
        <v>#REF!</v>
      </c>
      <c r="E111" s="174" t="e" cm="1">
        <f t="array" aca="1" ref="E111" ca="1">INDIRECT("'["&amp;$F116&amp;$F$91&amp;"]"&amp;E$82)</f>
        <v>#REF!</v>
      </c>
      <c r="F111" s="174" t="e" cm="1">
        <f t="array" aca="1" ref="F111" ca="1">INDIRECT("'["&amp;$H116&amp;$F$91&amp;"]"&amp;F$82)</f>
        <v>#REF!</v>
      </c>
      <c r="G111" s="174" t="e" cm="1">
        <f t="array" aca="1" ref="G111" ca="1">INDIRECT("'["&amp;$J116&amp;$F$91&amp;"]"&amp;G$82)</f>
        <v>#REF!</v>
      </c>
      <c r="H111" s="169" t="e" cm="1">
        <f t="array" aca="1" ref="H111" ca="1">INDIRECT("'["&amp;$F116&amp;$F$91&amp;"]"&amp;H$82)</f>
        <v>#REF!</v>
      </c>
      <c r="I111" s="169" t="e" cm="1">
        <f t="array" aca="1" ref="I111" ca="1">INDIRECT("'["&amp;$H116&amp;$F$91&amp;"]"&amp;I$82)</f>
        <v>#REF!</v>
      </c>
      <c r="J111" s="169" t="e" cm="1">
        <f t="array" aca="1" ref="J111" ca="1">INDIRECT("'["&amp;$J116&amp;$F$91&amp;"]"&amp;J$82)</f>
        <v>#REF!</v>
      </c>
      <c r="K111" s="161" t="e" cm="1">
        <f t="array" aca="1" ref="K111" ca="1">INDIRECT("'["&amp;$F116&amp;$F$91&amp;"]"&amp;K$82)</f>
        <v>#REF!</v>
      </c>
      <c r="L111" s="161" t="e" cm="1">
        <f t="array" aca="1" ref="L111" ca="1">INDIRECT("'["&amp;$H116&amp;$F$91&amp;"]"&amp;L$82)</f>
        <v>#REF!</v>
      </c>
      <c r="M111" s="161" t="e" cm="1">
        <f t="array" aca="1" ref="M111" ca="1">INDIRECT("'["&amp;$J116&amp;$F$91&amp;"]"&amp;M$82)</f>
        <v>#REF!</v>
      </c>
      <c r="N111" s="161" t="e" cm="1">
        <f t="array" aca="1" ref="N111" ca="1">INDIRECT("'["&amp;$F116&amp;$F$91&amp;"]"&amp;N$82)</f>
        <v>#REF!</v>
      </c>
      <c r="O111" s="161" t="e" cm="1">
        <f t="array" aca="1" ref="O111" ca="1">INDIRECT("'["&amp;$H116&amp;$F$91&amp;"]"&amp;O$82)</f>
        <v>#REF!</v>
      </c>
      <c r="P111" s="161" t="e" cm="1">
        <f t="array" aca="1" ref="P111" ca="1">INDIRECT("'["&amp;$J116&amp;$F$91&amp;"]"&amp;P$82)</f>
        <v>#REF!</v>
      </c>
      <c r="S111" s="170" t="e" cm="1">
        <f t="array" aca="1" ref="S111" ca="1">INDIRECT("'["&amp;$F116&amp;$F$91&amp;"]"&amp;S$82)</f>
        <v>#REF!</v>
      </c>
      <c r="T111" s="170" t="e" cm="1">
        <f t="array" aca="1" ref="T111" ca="1">INDIRECT("'["&amp;$H116&amp;$F$91&amp;"]"&amp;T$82)</f>
        <v>#REF!</v>
      </c>
      <c r="U111" s="170" t="e" cm="1">
        <f t="array" aca="1" ref="U111" ca="1">INDIRECT("'["&amp;$J116&amp;$F$91&amp;"]"&amp;U$82)</f>
        <v>#REF!</v>
      </c>
    </row>
    <row r="112" spans="2:30" ht="13.2" customHeight="1" x14ac:dyDescent="0.3">
      <c r="B112" s="169" t="e" cm="1">
        <f t="array" aca="1" ref="B112" ca="1">INDIRECT("'["&amp;$F117&amp;$F$91&amp;"]"&amp;B$82)</f>
        <v>#REF!</v>
      </c>
      <c r="C112" s="169" t="e" cm="1">
        <f t="array" aca="1" ref="C112" ca="1">INDIRECT("'["&amp;$H117&amp;$F$91&amp;"]"&amp;C$82)</f>
        <v>#REF!</v>
      </c>
      <c r="D112" s="169" t="e" cm="1">
        <f t="array" aca="1" ref="D112" ca="1">INDIRECT("'["&amp;$J117&amp;$F$91&amp;"]"&amp;D$82)</f>
        <v>#REF!</v>
      </c>
      <c r="E112" s="175" t="e" cm="1">
        <f t="array" aca="1" ref="E112" ca="1">INDIRECT("'["&amp;$F117&amp;$F$91&amp;"]"&amp;E$82)</f>
        <v>#REF!</v>
      </c>
      <c r="F112" s="175" t="e" cm="1">
        <f t="array" aca="1" ref="F112" ca="1">INDIRECT("'["&amp;$H117&amp;$F$91&amp;"]"&amp;F$82)</f>
        <v>#REF!</v>
      </c>
      <c r="G112" s="175" t="e" cm="1">
        <f t="array" aca="1" ref="G112" ca="1">INDIRECT("'["&amp;$J117&amp;$F$91&amp;"]"&amp;G$82)</f>
        <v>#REF!</v>
      </c>
      <c r="H112" s="169" t="e" cm="1">
        <f t="array" aca="1" ref="H112" ca="1">INDIRECT("'["&amp;$F117&amp;$F$91&amp;"]"&amp;H$82)</f>
        <v>#REF!</v>
      </c>
      <c r="I112" s="169" t="e" cm="1">
        <f t="array" aca="1" ref="I112" ca="1">INDIRECT("'["&amp;$H117&amp;$F$91&amp;"]"&amp;I$82)</f>
        <v>#REF!</v>
      </c>
      <c r="J112" s="169" t="e" cm="1">
        <f t="array" aca="1" ref="J112" ca="1">INDIRECT("'["&amp;$J117&amp;$F$91&amp;"]"&amp;J$82)</f>
        <v>#REF!</v>
      </c>
      <c r="K112" s="161" t="e" cm="1">
        <f t="array" aca="1" ref="K112" ca="1">INDIRECT("'["&amp;$F117&amp;$F$91&amp;"]"&amp;K$82)</f>
        <v>#REF!</v>
      </c>
      <c r="L112" s="161" t="e" cm="1">
        <f t="array" aca="1" ref="L112" ca="1">INDIRECT("'["&amp;$H117&amp;$F$91&amp;"]"&amp;L$82)</f>
        <v>#REF!</v>
      </c>
      <c r="M112" s="161" t="e" cm="1">
        <f t="array" aca="1" ref="M112" ca="1">INDIRECT("'["&amp;$J117&amp;$F$91&amp;"]"&amp;M$82)</f>
        <v>#REF!</v>
      </c>
      <c r="N112" s="161" t="e" cm="1">
        <f t="array" aca="1" ref="N112" ca="1">INDIRECT("'["&amp;$F117&amp;$F$91&amp;"]"&amp;N$82)</f>
        <v>#REF!</v>
      </c>
      <c r="O112" s="161" t="e" cm="1">
        <f t="array" aca="1" ref="O112" ca="1">INDIRECT("'["&amp;$H117&amp;$F$91&amp;"]"&amp;O$82)</f>
        <v>#REF!</v>
      </c>
      <c r="P112" s="161" t="e" cm="1">
        <f t="array" aca="1" ref="P112" ca="1">INDIRECT("'["&amp;$J117&amp;$F$91&amp;"]"&amp;P$82)</f>
        <v>#REF!</v>
      </c>
      <c r="S112" s="170" t="e" cm="1">
        <f t="array" aca="1" ref="S112" ca="1">INDIRECT("'["&amp;$F117&amp;$F$91&amp;"]"&amp;S$82)</f>
        <v>#REF!</v>
      </c>
      <c r="T112" s="170" t="e" cm="1">
        <f t="array" aca="1" ref="T112" ca="1">INDIRECT("'["&amp;$H117&amp;$F$91&amp;"]"&amp;T$82)</f>
        <v>#REF!</v>
      </c>
      <c r="U112" s="170" t="e" cm="1">
        <f t="array" aca="1" ref="U112" ca="1">INDIRECT("'["&amp;$J117&amp;$F$91&amp;"]"&amp;U$82)</f>
        <v>#REF!</v>
      </c>
    </row>
    <row r="113" spans="2:24" ht="13.2" customHeight="1" x14ac:dyDescent="0.3">
      <c r="B113" s="169" t="e" cm="1">
        <f t="array" aca="1" ref="B113" ca="1">INDIRECT("'["&amp;$F118&amp;$F$91&amp;"]"&amp;B$82)</f>
        <v>#REF!</v>
      </c>
      <c r="C113" s="169" t="e" cm="1">
        <f t="array" aca="1" ref="C113" ca="1">INDIRECT("'["&amp;$H118&amp;$F$91&amp;"]"&amp;C$82)</f>
        <v>#REF!</v>
      </c>
      <c r="D113" s="169" t="e" cm="1">
        <f t="array" aca="1" ref="D113" ca="1">INDIRECT("'["&amp;$J118&amp;$F$91&amp;"]"&amp;D$82)</f>
        <v>#REF!</v>
      </c>
      <c r="E113" s="175" t="e" cm="1">
        <f t="array" aca="1" ref="E113" ca="1">INDIRECT("'["&amp;$F118&amp;$F$91&amp;"]"&amp;E$82)</f>
        <v>#REF!</v>
      </c>
      <c r="F113" s="175" t="e" cm="1">
        <f t="array" aca="1" ref="F113" ca="1">INDIRECT("'["&amp;$H118&amp;$F$91&amp;"]"&amp;F$82)</f>
        <v>#REF!</v>
      </c>
      <c r="G113" s="175" t="e" cm="1">
        <f t="array" aca="1" ref="G113" ca="1">INDIRECT("'["&amp;$J118&amp;$F$91&amp;"]"&amp;G$82)</f>
        <v>#REF!</v>
      </c>
      <c r="H113" s="169" t="e" cm="1">
        <f t="array" aca="1" ref="H113" ca="1">INDIRECT("'["&amp;$F118&amp;$F$91&amp;"]"&amp;H$82)</f>
        <v>#REF!</v>
      </c>
      <c r="I113" s="169" t="e" cm="1">
        <f t="array" aca="1" ref="I113" ca="1">INDIRECT("'["&amp;$H118&amp;$F$91&amp;"]"&amp;I$82)</f>
        <v>#REF!</v>
      </c>
      <c r="J113" s="169" t="e" cm="1">
        <f t="array" aca="1" ref="J113" ca="1">INDIRECT("'["&amp;$J118&amp;$F$91&amp;"]"&amp;J$82)</f>
        <v>#REF!</v>
      </c>
      <c r="K113" s="161" t="e" cm="1">
        <f t="array" aca="1" ref="K113" ca="1">INDIRECT("'["&amp;$F118&amp;$F$91&amp;"]"&amp;K$82)</f>
        <v>#REF!</v>
      </c>
      <c r="L113" s="161" t="e" cm="1">
        <f t="array" aca="1" ref="L113" ca="1">INDIRECT("'["&amp;$H118&amp;$F$91&amp;"]"&amp;L$82)</f>
        <v>#REF!</v>
      </c>
      <c r="M113" s="161" t="e" cm="1">
        <f t="array" aca="1" ref="M113" ca="1">INDIRECT("'["&amp;$J118&amp;$F$91&amp;"]"&amp;M$82)</f>
        <v>#REF!</v>
      </c>
      <c r="N113" s="161" t="e" cm="1">
        <f t="array" aca="1" ref="N113" ca="1">INDIRECT("'["&amp;$F118&amp;$F$91&amp;"]"&amp;N$82)</f>
        <v>#REF!</v>
      </c>
      <c r="O113" s="161" t="e" cm="1">
        <f t="array" aca="1" ref="O113" ca="1">INDIRECT("'["&amp;$H118&amp;$F$91&amp;"]"&amp;O$82)</f>
        <v>#REF!</v>
      </c>
      <c r="P113" s="161" t="e" cm="1">
        <f t="array" aca="1" ref="P113" ca="1">INDIRECT("'["&amp;$J118&amp;$F$91&amp;"]"&amp;P$82)</f>
        <v>#REF!</v>
      </c>
      <c r="S113" s="170" t="e" cm="1">
        <f t="array" aca="1" ref="S113" ca="1">INDIRECT("'["&amp;$F118&amp;$F$91&amp;"]"&amp;S$82)</f>
        <v>#REF!</v>
      </c>
      <c r="T113" s="170" t="e" cm="1">
        <f t="array" aca="1" ref="T113" ca="1">INDIRECT("'["&amp;$H118&amp;$F$91&amp;"]"&amp;T$82)</f>
        <v>#REF!</v>
      </c>
      <c r="U113" s="170" t="e" cm="1">
        <f t="array" aca="1" ref="U113" ca="1">INDIRECT("'["&amp;$J118&amp;$F$91&amp;"]"&amp;U$82)</f>
        <v>#REF!</v>
      </c>
    </row>
    <row r="114" spans="2:24" ht="13.2" customHeight="1" x14ac:dyDescent="0.3">
      <c r="B114" s="169"/>
      <c r="C114" s="169"/>
      <c r="D114" s="169"/>
      <c r="E114" s="175"/>
      <c r="F114" s="175"/>
      <c r="G114" s="175"/>
      <c r="H114" s="169"/>
      <c r="I114" s="169"/>
      <c r="J114" s="169"/>
      <c r="K114" s="161"/>
      <c r="L114" s="161"/>
      <c r="M114" s="161"/>
      <c r="N114" s="161"/>
      <c r="O114" s="161"/>
      <c r="P114" s="161"/>
      <c r="S114" s="170"/>
      <c r="T114" s="170"/>
      <c r="U114" s="170"/>
    </row>
    <row r="115" spans="2:24" ht="13.2" customHeight="1" x14ac:dyDescent="0.3">
      <c r="E115" s="142"/>
      <c r="F115" s="143" t="s">
        <v>33</v>
      </c>
      <c r="G115" s="142"/>
      <c r="H115" s="142"/>
      <c r="I115" s="142"/>
      <c r="J115" s="142"/>
      <c r="S115" s="170"/>
      <c r="T115" s="170"/>
      <c r="U115" s="170"/>
    </row>
    <row r="116" spans="2:24" ht="13.2" customHeight="1" x14ac:dyDescent="0.3">
      <c r="E116" s="171" t="s">
        <v>32</v>
      </c>
      <c r="F116" s="143" t="str">
        <f>"EUID"&amp;$E116&amp;"_NOx_NGA_"</f>
        <v>EUID15-16_NOx_NGA_</v>
      </c>
      <c r="G116" s="142"/>
      <c r="H116" s="143" t="str">
        <f>"EUID"&amp;$E116&amp;"_NOx_OilA_"</f>
        <v>EUID15-16_NOx_OilA_</v>
      </c>
      <c r="I116" s="142"/>
      <c r="J116" s="143" t="str">
        <f>"EUID"&amp;$E116&amp;"_NOx_DualA_"</f>
        <v>EUID15-16_NOx_DualA_</v>
      </c>
    </row>
    <row r="117" spans="2:24" ht="13.2" customHeight="1" x14ac:dyDescent="0.3">
      <c r="E117" s="171">
        <v>17</v>
      </c>
      <c r="F117" s="143" t="str">
        <f>"EUID"&amp;$E117&amp;"_NOx_NGA_"</f>
        <v>EUID17_NOx_NGA_</v>
      </c>
      <c r="G117" s="142"/>
      <c r="H117" s="143" t="str">
        <f>"EUID"&amp;$E117&amp;"_NOx_OilA_"</f>
        <v>EUID17_NOx_OilA_</v>
      </c>
      <c r="I117" s="142"/>
      <c r="J117" s="143" t="str">
        <f>"EUID"&amp;$E117&amp;"_NOx_DualA_"</f>
        <v>EUID17_NOx_DualA_</v>
      </c>
    </row>
    <row r="118" spans="2:24" ht="13.2" customHeight="1" x14ac:dyDescent="0.3">
      <c r="E118" s="171">
        <v>18</v>
      </c>
      <c r="F118" s="143" t="str">
        <f>"EUID"&amp;$E118&amp;"_NOx_NGA_"</f>
        <v>EUID18_NOx_NGA_</v>
      </c>
      <c r="G118" s="142"/>
      <c r="H118" s="143" t="str">
        <f>"EUID"&amp;$E118&amp;"_NOx_OilA_"</f>
        <v>EUID18_NOx_OilA_</v>
      </c>
      <c r="I118" s="142"/>
      <c r="J118" s="143" t="str">
        <f>"EUID"&amp;$E118&amp;"_NOx_DualA_"</f>
        <v>EUID18_NOx_DualA_</v>
      </c>
    </row>
    <row r="119" spans="2:24" ht="13.2" customHeight="1" x14ac:dyDescent="0.3">
      <c r="E119" s="171"/>
      <c r="F119" s="143"/>
      <c r="G119" s="142"/>
      <c r="H119" s="143"/>
      <c r="I119" s="142"/>
      <c r="J119" s="143"/>
    </row>
    <row r="120" spans="2:24" ht="13.2" customHeight="1" x14ac:dyDescent="0.3">
      <c r="E120" s="171"/>
      <c r="F120" s="143"/>
      <c r="G120" s="142"/>
      <c r="H120" s="143"/>
      <c r="I120" s="142"/>
      <c r="J120" s="143"/>
      <c r="W120" s="15"/>
      <c r="X120" s="15"/>
    </row>
    <row r="121" spans="2:24" ht="13.2" customHeight="1" x14ac:dyDescent="0.3">
      <c r="W121" s="15"/>
      <c r="X121" s="15"/>
    </row>
    <row r="122" spans="2:24" ht="13.2" customHeight="1" x14ac:dyDescent="0.3">
      <c r="B122" s="142" t="s">
        <v>52</v>
      </c>
      <c r="C122" s="142"/>
      <c r="D122" s="142"/>
      <c r="E122" s="143" t="s">
        <v>56</v>
      </c>
      <c r="F122" s="143" t="str">
        <f>E122</f>
        <v>Data Inputs'!B9</v>
      </c>
      <c r="G122" s="142"/>
      <c r="H122" s="142"/>
      <c r="I122" s="142"/>
      <c r="J122" s="142"/>
      <c r="K122" s="142"/>
      <c r="L122" s="142"/>
      <c r="O122" s="15"/>
      <c r="P122" s="142"/>
      <c r="W122" s="15"/>
      <c r="X122" s="15"/>
    </row>
    <row r="123" spans="2:24" ht="13.2" customHeight="1" thickBot="1" x14ac:dyDescent="0.35">
      <c r="B123" s="142"/>
      <c r="C123" s="142"/>
      <c r="D123" s="15"/>
      <c r="E123" s="143" t="s">
        <v>61</v>
      </c>
      <c r="F123" s="143" t="str">
        <f>E123</f>
        <v>Data Inputs'!B10</v>
      </c>
      <c r="G123" s="143" t="s">
        <v>57</v>
      </c>
      <c r="H123" s="143" t="str">
        <f>G123</f>
        <v>Cost Estimate'!C43</v>
      </c>
      <c r="I123" s="143" t="s">
        <v>58</v>
      </c>
      <c r="J123" s="143" t="str">
        <f>I123</f>
        <v>Cost Estimate'!C68</v>
      </c>
      <c r="K123" s="143" t="s">
        <v>67</v>
      </c>
      <c r="L123" s="143" t="str">
        <f>K123</f>
        <v>Cost Estimate'!B75</v>
      </c>
      <c r="M123" s="143" t="s">
        <v>59</v>
      </c>
      <c r="O123" s="143" t="str">
        <f>M123</f>
        <v>Cost Estimate'!B76</v>
      </c>
      <c r="W123" s="15"/>
      <c r="X123" s="15"/>
    </row>
    <row r="124" spans="2:24" ht="13.2" customHeight="1" thickTop="1" x14ac:dyDescent="0.3">
      <c r="B124" s="144"/>
      <c r="C124" s="144"/>
      <c r="D124" s="15"/>
      <c r="E124" s="176" t="s">
        <v>54</v>
      </c>
      <c r="F124" s="145"/>
      <c r="G124" s="145" t="s">
        <v>50</v>
      </c>
      <c r="H124" s="145"/>
      <c r="I124" s="145" t="s">
        <v>50</v>
      </c>
      <c r="J124" s="145"/>
      <c r="K124" s="25"/>
      <c r="L124" s="145" t="s">
        <v>50</v>
      </c>
      <c r="M124" s="145"/>
      <c r="N124" s="25"/>
      <c r="O124" s="145" t="s">
        <v>50</v>
      </c>
      <c r="P124" s="145"/>
      <c r="S124" s="147" t="s">
        <v>27</v>
      </c>
    </row>
    <row r="125" spans="2:24" ht="13.2" customHeight="1" x14ac:dyDescent="0.3">
      <c r="B125" s="148"/>
      <c r="C125" s="149" t="s">
        <v>23</v>
      </c>
      <c r="D125" s="15"/>
      <c r="E125" s="152" t="s">
        <v>53</v>
      </c>
      <c r="F125" s="150"/>
      <c r="G125" s="152" t="s">
        <v>29</v>
      </c>
      <c r="H125" s="150"/>
      <c r="I125" s="152" t="s">
        <v>115</v>
      </c>
      <c r="J125" s="150"/>
      <c r="L125" s="152" t="s">
        <v>117</v>
      </c>
      <c r="M125" s="150"/>
      <c r="O125" s="152" t="s">
        <v>31</v>
      </c>
      <c r="P125" s="150"/>
      <c r="S125" s="147" t="s">
        <v>62</v>
      </c>
    </row>
    <row r="126" spans="2:24" ht="13.2" customHeight="1" thickBot="1" x14ac:dyDescent="0.35">
      <c r="B126" s="153" t="s">
        <v>15</v>
      </c>
      <c r="C126" s="153" t="s">
        <v>19</v>
      </c>
      <c r="D126" s="15"/>
      <c r="E126" s="153" t="s">
        <v>131</v>
      </c>
      <c r="F126" s="153" t="s">
        <v>22</v>
      </c>
      <c r="G126" s="153" t="s">
        <v>131</v>
      </c>
      <c r="H126" s="153" t="s">
        <v>22</v>
      </c>
      <c r="I126" s="153" t="s">
        <v>131</v>
      </c>
      <c r="J126" s="153" t="s">
        <v>22</v>
      </c>
      <c r="K126" s="90"/>
      <c r="L126" s="153" t="s">
        <v>131</v>
      </c>
      <c r="M126" s="153" t="s">
        <v>22</v>
      </c>
      <c r="N126" s="90"/>
      <c r="O126" s="153" t="s">
        <v>131</v>
      </c>
      <c r="P126" s="153" t="s">
        <v>22</v>
      </c>
      <c r="S126" s="156" t="s">
        <v>131</v>
      </c>
    </row>
    <row r="127" spans="2:24" ht="13.2" customHeight="1" thickTop="1" x14ac:dyDescent="0.3">
      <c r="B127" s="149" t="s">
        <v>32</v>
      </c>
      <c r="C127" s="149" t="s">
        <v>20</v>
      </c>
      <c r="D127" s="15"/>
      <c r="E127" s="177" t="e" cm="1">
        <f t="array" aca="1" ref="E127" ca="1">INDIRECT("'["&amp;$F142&amp;$F$141&amp;"]"&amp;E$123)+INDIRECT("'["&amp;$F142&amp;$F$141&amp;"]"&amp;E$122)</f>
        <v>#REF!</v>
      </c>
      <c r="F127" s="177" t="e" cm="1">
        <f t="array" aca="1" ref="F127" ca="1">INDIRECT("'["&amp;$H142&amp;$F$141&amp;"]"&amp;F$123)+INDIRECT("'["&amp;$H142&amp;$F$141&amp;"]"&amp;F$122)</f>
        <v>#REF!</v>
      </c>
      <c r="G127" s="160" t="e" cm="1">
        <f t="array" aca="1" ref="G127" ca="1">INDIRECT("'["&amp;$F142&amp;$F$141&amp;"]"&amp;G$123)</f>
        <v>#REF!</v>
      </c>
      <c r="H127" s="160" t="e" cm="1">
        <f t="array" aca="1" ref="H127" ca="1">INDIRECT("'["&amp;$H142&amp;$F$141&amp;"]"&amp;H$123)</f>
        <v>#REF!</v>
      </c>
      <c r="I127" s="160" t="e" cm="1">
        <f t="array" aca="1" ref="I127" ca="1">INDIRECT("'["&amp;$F142&amp;$F$141&amp;"]"&amp;I$123)</f>
        <v>#REF!</v>
      </c>
      <c r="J127" s="160" t="e" cm="1">
        <f t="array" aca="1" ref="J127" ca="1">INDIRECT("'["&amp;$H142&amp;$F$141&amp;"]"&amp;J$123)</f>
        <v>#REF!</v>
      </c>
      <c r="L127" s="161" t="e" cm="1">
        <f t="array" aca="1" ref="L127" ca="1">INDIRECT("'["&amp;$F142&amp;$F$141&amp;"]"&amp;K$123)</f>
        <v>#REF!</v>
      </c>
      <c r="M127" s="161" t="e" cm="1">
        <f t="array" aca="1" ref="M127" ca="1">INDIRECT("'["&amp;$H142&amp;$F$141&amp;"]"&amp;L$123)</f>
        <v>#REF!</v>
      </c>
      <c r="O127" s="160" t="e" cm="1">
        <f t="array" aca="1" ref="O127" ca="1">INDIRECT("'["&amp;$F142&amp;$F$141&amp;"]"&amp;M$123)</f>
        <v>#REF!</v>
      </c>
      <c r="P127" s="160" t="e" cm="1">
        <f t="array" aca="1" ref="P127" ca="1">INDIRECT("'["&amp;$H142&amp;$F$141&amp;"]"&amp;O$123)</f>
        <v>#REF!</v>
      </c>
      <c r="S127" s="162">
        <v>14414.852846574204</v>
      </c>
    </row>
    <row r="128" spans="2:24" ht="13.2" customHeight="1" x14ac:dyDescent="0.3">
      <c r="B128" s="149">
        <v>17</v>
      </c>
      <c r="C128" s="149" t="s">
        <v>20</v>
      </c>
      <c r="D128" s="15"/>
      <c r="E128" s="177" t="e" cm="1">
        <f t="array" aca="1" ref="E128" ca="1">INDIRECT("'["&amp;$F143&amp;$F$141&amp;"]"&amp;E$123)+INDIRECT("'["&amp;$F143&amp;$F$141&amp;"]"&amp;E$122)</f>
        <v>#REF!</v>
      </c>
      <c r="F128" s="177" t="e" cm="1">
        <f t="array" aca="1" ref="F128" ca="1">INDIRECT("'["&amp;$H143&amp;$F$141&amp;"]"&amp;F$123)+INDIRECT("'["&amp;$H143&amp;$F$141&amp;"]"&amp;F$122)</f>
        <v>#REF!</v>
      </c>
      <c r="G128" s="160" t="e" cm="1">
        <f t="array" aca="1" ref="G128" ca="1">INDIRECT("'["&amp;$F143&amp;$F$141&amp;"]"&amp;G$123)</f>
        <v>#REF!</v>
      </c>
      <c r="H128" s="160" t="e" cm="1">
        <f t="array" aca="1" ref="H128" ca="1">INDIRECT("'["&amp;$H143&amp;$F$141&amp;"]"&amp;H$123)</f>
        <v>#REF!</v>
      </c>
      <c r="I128" s="160" t="e" cm="1">
        <f t="array" aca="1" ref="I128" ca="1">INDIRECT("'["&amp;$F143&amp;$F$141&amp;"]"&amp;I$123)</f>
        <v>#REF!</v>
      </c>
      <c r="J128" s="160" t="e" cm="1">
        <f t="array" aca="1" ref="J128" ca="1">INDIRECT("'["&amp;$H143&amp;$F$141&amp;"]"&amp;J$123)</f>
        <v>#REF!</v>
      </c>
      <c r="L128" s="161" t="e" cm="1">
        <f t="array" aca="1" ref="L128" ca="1">INDIRECT("'["&amp;$F143&amp;$F$141&amp;"]"&amp;K$123)</f>
        <v>#REF!</v>
      </c>
      <c r="M128" s="161" t="e" cm="1">
        <f t="array" aca="1" ref="M128" ca="1">INDIRECT("'["&amp;$H143&amp;$F$141&amp;"]"&amp;L$123)</f>
        <v>#REF!</v>
      </c>
      <c r="O128" s="160" t="e" cm="1">
        <f t="array" aca="1" ref="O128" ca="1">INDIRECT("'["&amp;$F143&amp;$F$141&amp;"]"&amp;M$123)</f>
        <v>#REF!</v>
      </c>
      <c r="P128" s="160" t="e" cm="1">
        <f t="array" aca="1" ref="P128" ca="1">INDIRECT("'["&amp;$H143&amp;$F$141&amp;"]"&amp;O$123)</f>
        <v>#REF!</v>
      </c>
      <c r="S128" s="162">
        <v>16729.563088733161</v>
      </c>
    </row>
    <row r="129" spans="2:24" ht="13.2" customHeight="1" x14ac:dyDescent="0.3">
      <c r="B129" s="178">
        <v>18</v>
      </c>
      <c r="C129" s="149" t="s">
        <v>20</v>
      </c>
      <c r="D129" s="15"/>
      <c r="E129" s="177" t="e" cm="1">
        <f t="array" aca="1" ref="E129" ca="1">INDIRECT("'["&amp;$F144&amp;$F$141&amp;"]"&amp;E$123)+INDIRECT("'["&amp;$F144&amp;$F$141&amp;"]"&amp;E$122)</f>
        <v>#REF!</v>
      </c>
      <c r="F129" s="177" t="e" cm="1">
        <f t="array" aca="1" ref="F129" ca="1">INDIRECT("'["&amp;$H144&amp;$F$141&amp;"]"&amp;F$123)+INDIRECT("'["&amp;$H144&amp;$F$141&amp;"]"&amp;F$122)</f>
        <v>#REF!</v>
      </c>
      <c r="G129" s="160" t="e" cm="1">
        <f t="array" aca="1" ref="G129" ca="1">INDIRECT("'["&amp;$F144&amp;$F$141&amp;"]"&amp;G$123)</f>
        <v>#REF!</v>
      </c>
      <c r="H129" s="160" t="e" cm="1">
        <f t="array" aca="1" ref="H129" ca="1">INDIRECT("'["&amp;$H144&amp;$F$141&amp;"]"&amp;H$123)</f>
        <v>#REF!</v>
      </c>
      <c r="I129" s="160" t="e" cm="1">
        <f t="array" aca="1" ref="I129" ca="1">INDIRECT("'["&amp;$F144&amp;$F$141&amp;"]"&amp;I$123)</f>
        <v>#REF!</v>
      </c>
      <c r="J129" s="160" t="e" cm="1">
        <f t="array" aca="1" ref="J129" ca="1">INDIRECT("'["&amp;$H144&amp;$F$141&amp;"]"&amp;J$123)</f>
        <v>#REF!</v>
      </c>
      <c r="L129" s="161" t="e" cm="1">
        <f t="array" aca="1" ref="L129" ca="1">INDIRECT("'["&amp;$F144&amp;$F$141&amp;"]"&amp;K$123)</f>
        <v>#REF!</v>
      </c>
      <c r="M129" s="161" t="e" cm="1">
        <f t="array" aca="1" ref="M129" ca="1">INDIRECT("'["&amp;$H144&amp;$F$141&amp;"]"&amp;L$123)</f>
        <v>#REF!</v>
      </c>
      <c r="O129" s="160" t="e" cm="1">
        <f t="array" aca="1" ref="O129" ca="1">INDIRECT("'["&amp;$F144&amp;$F$141&amp;"]"&amp;M$123)</f>
        <v>#REF!</v>
      </c>
      <c r="P129" s="160" t="e" cm="1">
        <f t="array" aca="1" ref="P129" ca="1">INDIRECT("'["&amp;$H144&amp;$F$141&amp;"]"&amp;O$123)</f>
        <v>#REF!</v>
      </c>
      <c r="S129" s="162">
        <v>15833.251843469528</v>
      </c>
    </row>
    <row r="130" spans="2:24" ht="13.2" customHeight="1" x14ac:dyDescent="0.3">
      <c r="B130" s="178" t="s">
        <v>34</v>
      </c>
      <c r="C130" s="149" t="s">
        <v>21</v>
      </c>
      <c r="D130" s="15"/>
      <c r="E130" s="177" t="e" cm="1">
        <f t="array" aca="1" ref="E130" ca="1">INDIRECT("'["&amp;$F145&amp;$F$141&amp;"]"&amp;E$123)+INDIRECT("'["&amp;$F145&amp;$F$141&amp;"]"&amp;E$122)</f>
        <v>#REF!</v>
      </c>
      <c r="F130" s="177" t="e" cm="1">
        <f t="array" aca="1" ref="F130" ca="1">INDIRECT("'["&amp;$H145&amp;$F$141&amp;"]"&amp;F$123)+INDIRECT("'["&amp;$H145&amp;$F$141&amp;"]"&amp;F$122)</f>
        <v>#REF!</v>
      </c>
      <c r="G130" s="160" t="e" cm="1">
        <f t="array" aca="1" ref="G130" ca="1">INDIRECT("'["&amp;$F145&amp;$F$141&amp;"]"&amp;G$123)</f>
        <v>#REF!</v>
      </c>
      <c r="H130" s="160" t="e" cm="1">
        <f t="array" aca="1" ref="H130" ca="1">INDIRECT("'["&amp;$H145&amp;$F$141&amp;"]"&amp;H$123)</f>
        <v>#REF!</v>
      </c>
      <c r="I130" s="160" t="e" cm="1">
        <f t="array" aca="1" ref="I130" ca="1">INDIRECT("'["&amp;$F145&amp;$F$141&amp;"]"&amp;I$123)</f>
        <v>#REF!</v>
      </c>
      <c r="J130" s="160" t="e" cm="1">
        <f t="array" aca="1" ref="J130" ca="1">INDIRECT("'["&amp;$H145&amp;$F$141&amp;"]"&amp;J$123)</f>
        <v>#REF!</v>
      </c>
      <c r="L130" s="161" t="e" cm="1">
        <f t="array" aca="1" ref="L130" ca="1">INDIRECT("'["&amp;$F145&amp;$F$141&amp;"]"&amp;K$123)</f>
        <v>#REF!</v>
      </c>
      <c r="M130" s="161" t="e" cm="1">
        <f t="array" aca="1" ref="M130" ca="1">INDIRECT("'["&amp;$H145&amp;$F$141&amp;"]"&amp;L$123)</f>
        <v>#REF!</v>
      </c>
      <c r="O130" s="160" t="e" cm="1">
        <f t="array" aca="1" ref="O130" ca="1">INDIRECT("'["&amp;$F145&amp;$F$141&amp;"]"&amp;M$123)</f>
        <v>#REF!</v>
      </c>
      <c r="P130" s="160" t="e" cm="1">
        <f t="array" aca="1" ref="P130" ca="1">INDIRECT("'["&amp;$H145&amp;$F$141&amp;"]"&amp;O$123)</f>
        <v>#REF!</v>
      </c>
      <c r="S130" s="162">
        <v>15353.456333061366</v>
      </c>
    </row>
    <row r="131" spans="2:24" ht="13.2" customHeight="1" x14ac:dyDescent="0.3">
      <c r="O131" s="15"/>
      <c r="W131" s="15"/>
      <c r="X131" s="15"/>
    </row>
    <row r="132" spans="2:24" ht="13.2" customHeight="1" thickBot="1" x14ac:dyDescent="0.35">
      <c r="B132" s="142"/>
      <c r="C132" s="142"/>
      <c r="D132" s="143" t="s">
        <v>70</v>
      </c>
      <c r="E132" s="143" t="str">
        <f>D132</f>
        <v>Data Inputs'!B42</v>
      </c>
      <c r="F132" s="143" t="s">
        <v>69</v>
      </c>
      <c r="G132" s="143" t="str">
        <f>F132</f>
        <v>Data Inputs'!B22</v>
      </c>
      <c r="H132" s="143" t="s">
        <v>68</v>
      </c>
      <c r="I132" s="143" t="str">
        <f>H132</f>
        <v>Data Inputs'!B41</v>
      </c>
      <c r="J132" s="143" t="s">
        <v>72</v>
      </c>
      <c r="K132" s="143" t="str">
        <f>J132</f>
        <v>Data Inputs'!B27</v>
      </c>
      <c r="L132" s="143" t="s">
        <v>55</v>
      </c>
      <c r="M132" s="143" t="str">
        <f>L132</f>
        <v>Data Inputs'!B6</v>
      </c>
      <c r="N132" s="15"/>
      <c r="W132" s="15"/>
      <c r="X132" s="15"/>
    </row>
    <row r="133" spans="2:24" ht="13.2" customHeight="1" thickTop="1" x14ac:dyDescent="0.3">
      <c r="B133" s="144"/>
      <c r="C133" s="144"/>
      <c r="D133" s="145"/>
      <c r="E133" s="145"/>
      <c r="F133" s="145"/>
      <c r="G133" s="145"/>
      <c r="H133" s="176"/>
      <c r="I133" s="145"/>
      <c r="J133" s="176"/>
      <c r="K133" s="145"/>
      <c r="L133" s="176"/>
      <c r="M133" s="145"/>
      <c r="N133" s="15"/>
      <c r="W133" s="15"/>
      <c r="X133" s="15"/>
    </row>
    <row r="134" spans="2:24" ht="13.2" customHeight="1" x14ac:dyDescent="0.3">
      <c r="B134" s="148"/>
      <c r="C134" s="149" t="s">
        <v>23</v>
      </c>
      <c r="D134" s="152" t="s">
        <v>41</v>
      </c>
      <c r="E134" s="150"/>
      <c r="F134" s="152" t="s">
        <v>118</v>
      </c>
      <c r="G134" s="150"/>
      <c r="H134" s="152" t="s">
        <v>196</v>
      </c>
      <c r="I134" s="150"/>
      <c r="J134" s="152" t="s">
        <v>71</v>
      </c>
      <c r="K134" s="150"/>
      <c r="L134" s="152" t="s">
        <v>46</v>
      </c>
      <c r="M134" s="150"/>
      <c r="N134" s="15"/>
      <c r="W134" s="15"/>
      <c r="X134" s="15"/>
    </row>
    <row r="135" spans="2:24" ht="13.2" customHeight="1" thickBot="1" x14ac:dyDescent="0.35">
      <c r="B135" s="153" t="s">
        <v>15</v>
      </c>
      <c r="C135" s="153" t="s">
        <v>19</v>
      </c>
      <c r="D135" s="153" t="s">
        <v>131</v>
      </c>
      <c r="E135" s="153" t="s">
        <v>22</v>
      </c>
      <c r="F135" s="153" t="s">
        <v>131</v>
      </c>
      <c r="G135" s="153" t="s">
        <v>22</v>
      </c>
      <c r="H135" s="153" t="s">
        <v>131</v>
      </c>
      <c r="I135" s="153" t="s">
        <v>22</v>
      </c>
      <c r="J135" s="153" t="s">
        <v>131</v>
      </c>
      <c r="K135" s="153" t="s">
        <v>22</v>
      </c>
      <c r="L135" s="153" t="s">
        <v>131</v>
      </c>
      <c r="M135" s="153" t="s">
        <v>22</v>
      </c>
      <c r="N135" s="15"/>
      <c r="W135" s="15"/>
      <c r="X135" s="15"/>
    </row>
    <row r="136" spans="2:24" ht="13.2" customHeight="1" thickTop="1" x14ac:dyDescent="0.3">
      <c r="B136" s="149" t="s">
        <v>32</v>
      </c>
      <c r="C136" s="149" t="s">
        <v>20</v>
      </c>
      <c r="D136" s="179" t="e" cm="1">
        <f t="array" aca="1" ref="D136" ca="1">INDIRECT("'["&amp;$F142&amp;$F$141&amp;"]"&amp;D$132)</f>
        <v>#REF!</v>
      </c>
      <c r="E136" s="179" t="e" cm="1">
        <f t="array" aca="1" ref="E136" ca="1">INDIRECT("'["&amp;$H142&amp;$F$141&amp;"]"&amp;E$132)</f>
        <v>#REF!</v>
      </c>
      <c r="F136" s="179" t="e" cm="1">
        <f t="array" aca="1" ref="F136" ca="1">INDIRECT("'["&amp;$F142&amp;$F$141&amp;"]"&amp;F$132)</f>
        <v>#REF!</v>
      </c>
      <c r="G136" s="179" t="e" cm="1">
        <f t="array" aca="1" ref="G136" ca="1">INDIRECT("'["&amp;$H142&amp;$F$141&amp;"]"&amp;G$132)</f>
        <v>#REF!</v>
      </c>
      <c r="H136" s="179" t="e" cm="1">
        <f t="array" aca="1" ref="H136" ca="1">INDIRECT("'["&amp;$F142&amp;$F$141&amp;"]"&amp;H$132)</f>
        <v>#REF!</v>
      </c>
      <c r="I136" s="179" t="e" cm="1">
        <f t="array" aca="1" ref="I136" ca="1">INDIRECT("'["&amp;$H142&amp;$F$141&amp;"]"&amp;I$132)</f>
        <v>#REF!</v>
      </c>
      <c r="J136" s="179" t="e" cm="1">
        <f t="array" aca="1" ref="J136" ca="1">INDIRECT("'["&amp;$F142&amp;$F$141&amp;"]"&amp;J$132)</f>
        <v>#REF!</v>
      </c>
      <c r="K136" s="179" t="e" cm="1">
        <f t="array" aca="1" ref="K136" ca="1">INDIRECT("'["&amp;$H142&amp;$F$141&amp;"]"&amp;K$132)</f>
        <v>#REF!</v>
      </c>
      <c r="L136" s="179" t="e" cm="1">
        <f t="array" aca="1" ref="L136" ca="1">INDIRECT("'["&amp;$F142&amp;$F$141&amp;"]"&amp;L$132)</f>
        <v>#REF!</v>
      </c>
      <c r="M136" s="179" t="e" cm="1">
        <f t="array" aca="1" ref="M136" ca="1">INDIRECT("'["&amp;$H142&amp;$F$141&amp;"]"&amp;M$132)</f>
        <v>#REF!</v>
      </c>
      <c r="N136" s="15"/>
      <c r="W136" s="15"/>
      <c r="X136" s="15"/>
    </row>
    <row r="137" spans="2:24" ht="13.2" customHeight="1" x14ac:dyDescent="0.3">
      <c r="B137" s="149">
        <v>17</v>
      </c>
      <c r="C137" s="149" t="s">
        <v>20</v>
      </c>
      <c r="D137" s="179" t="e" cm="1">
        <f t="array" aca="1" ref="D137" ca="1">INDIRECT("'["&amp;$F143&amp;$F$141&amp;"]"&amp;D$132)</f>
        <v>#REF!</v>
      </c>
      <c r="E137" s="179" t="e" cm="1">
        <f t="array" aca="1" ref="E137" ca="1">INDIRECT("'["&amp;$H143&amp;$F$141&amp;"]"&amp;E$132)</f>
        <v>#REF!</v>
      </c>
      <c r="F137" s="179" t="e" cm="1">
        <f t="array" aca="1" ref="F137" ca="1">INDIRECT("'["&amp;$F143&amp;$F$141&amp;"]"&amp;F$132)</f>
        <v>#REF!</v>
      </c>
      <c r="G137" s="179" t="e" cm="1">
        <f t="array" aca="1" ref="G137" ca="1">INDIRECT("'["&amp;$H143&amp;$F$141&amp;"]"&amp;G$132)</f>
        <v>#REF!</v>
      </c>
      <c r="H137" s="179" t="e" cm="1">
        <f t="array" aca="1" ref="H137" ca="1">INDIRECT("'["&amp;$F143&amp;$F$141&amp;"]"&amp;H$132)</f>
        <v>#REF!</v>
      </c>
      <c r="I137" s="179" t="e" cm="1">
        <f t="array" aca="1" ref="I137" ca="1">INDIRECT("'["&amp;$H143&amp;$F$141&amp;"]"&amp;I$132)</f>
        <v>#REF!</v>
      </c>
      <c r="J137" s="179" t="e" cm="1">
        <f t="array" aca="1" ref="J137" ca="1">INDIRECT("'["&amp;$F143&amp;$F$141&amp;"]"&amp;J$132)</f>
        <v>#REF!</v>
      </c>
      <c r="K137" s="179" t="e" cm="1">
        <f t="array" aca="1" ref="K137" ca="1">INDIRECT("'["&amp;$H143&amp;$F$141&amp;"]"&amp;K$132)</f>
        <v>#REF!</v>
      </c>
      <c r="L137" s="179" t="e" cm="1">
        <f t="array" aca="1" ref="L137" ca="1">INDIRECT("'["&amp;$F143&amp;$F$141&amp;"]"&amp;L$132)</f>
        <v>#REF!</v>
      </c>
      <c r="M137" s="179" t="e" cm="1">
        <f t="array" aca="1" ref="M137" ca="1">INDIRECT("'["&amp;$H143&amp;$F$141&amp;"]"&amp;M$132)</f>
        <v>#REF!</v>
      </c>
      <c r="N137" s="15"/>
      <c r="W137" s="15"/>
      <c r="X137" s="15"/>
    </row>
    <row r="138" spans="2:24" ht="13.2" customHeight="1" x14ac:dyDescent="0.3">
      <c r="B138" s="178">
        <v>18</v>
      </c>
      <c r="C138" s="149" t="s">
        <v>20</v>
      </c>
      <c r="D138" s="179" t="e" cm="1">
        <f t="array" aca="1" ref="D138" ca="1">INDIRECT("'["&amp;$F144&amp;$F$141&amp;"]"&amp;D$132)</f>
        <v>#REF!</v>
      </c>
      <c r="E138" s="179" t="e" cm="1">
        <f t="array" aca="1" ref="E138" ca="1">INDIRECT("'["&amp;$H144&amp;$F$141&amp;"]"&amp;E$132)</f>
        <v>#REF!</v>
      </c>
      <c r="F138" s="179" t="e" cm="1">
        <f t="array" aca="1" ref="F138" ca="1">INDIRECT("'["&amp;$F144&amp;$F$141&amp;"]"&amp;F$132)</f>
        <v>#REF!</v>
      </c>
      <c r="G138" s="179" t="e" cm="1">
        <f t="array" aca="1" ref="G138" ca="1">INDIRECT("'["&amp;$H144&amp;$F$141&amp;"]"&amp;G$132)</f>
        <v>#REF!</v>
      </c>
      <c r="H138" s="179" t="e" cm="1">
        <f t="array" aca="1" ref="H138" ca="1">INDIRECT("'["&amp;$F144&amp;$F$141&amp;"]"&amp;H$132)</f>
        <v>#REF!</v>
      </c>
      <c r="I138" s="179" t="e" cm="1">
        <f t="array" aca="1" ref="I138" ca="1">INDIRECT("'["&amp;$H144&amp;$F$141&amp;"]"&amp;I$132)</f>
        <v>#REF!</v>
      </c>
      <c r="J138" s="179" t="e" cm="1">
        <f t="array" aca="1" ref="J138" ca="1">INDIRECT("'["&amp;$F144&amp;$F$141&amp;"]"&amp;J$132)</f>
        <v>#REF!</v>
      </c>
      <c r="K138" s="179" t="e" cm="1">
        <f t="array" aca="1" ref="K138" ca="1">INDIRECT("'["&amp;$H144&amp;$F$141&amp;"]"&amp;K$132)</f>
        <v>#REF!</v>
      </c>
      <c r="L138" s="179" t="e" cm="1">
        <f t="array" aca="1" ref="L138" ca="1">INDIRECT("'["&amp;$F144&amp;$F$141&amp;"]"&amp;L$132)</f>
        <v>#REF!</v>
      </c>
      <c r="M138" s="179" t="e" cm="1">
        <f t="array" aca="1" ref="M138" ca="1">INDIRECT("'["&amp;$H144&amp;$F$141&amp;"]"&amp;M$132)</f>
        <v>#REF!</v>
      </c>
      <c r="N138" s="15"/>
      <c r="W138" s="15"/>
      <c r="X138" s="15"/>
    </row>
    <row r="139" spans="2:24" ht="13.2" customHeight="1" x14ac:dyDescent="0.3">
      <c r="B139" s="178" t="s">
        <v>34</v>
      </c>
      <c r="C139" s="149" t="s">
        <v>21</v>
      </c>
      <c r="D139" s="179" t="e" cm="1">
        <f t="array" aca="1" ref="D139" ca="1">INDIRECT("'["&amp;$F145&amp;$F$141&amp;"]"&amp;D$132)</f>
        <v>#REF!</v>
      </c>
      <c r="E139" s="179" t="e" cm="1">
        <f t="array" aca="1" ref="E139" ca="1">INDIRECT("'["&amp;$H145&amp;$F$141&amp;"]"&amp;E$132)</f>
        <v>#REF!</v>
      </c>
      <c r="F139" s="179" t="e" cm="1">
        <f t="array" aca="1" ref="F139" ca="1">INDIRECT("'["&amp;$F145&amp;$F$141&amp;"]"&amp;F$132)</f>
        <v>#REF!</v>
      </c>
      <c r="G139" s="179" t="e" cm="1">
        <f t="array" aca="1" ref="G139" ca="1">INDIRECT("'["&amp;$H145&amp;$F$141&amp;"]"&amp;G$132)</f>
        <v>#REF!</v>
      </c>
      <c r="H139" s="179" t="e" cm="1">
        <f t="array" aca="1" ref="H139" ca="1">INDIRECT("'["&amp;$F145&amp;$F$141&amp;"]"&amp;H$132)</f>
        <v>#REF!</v>
      </c>
      <c r="I139" s="179" t="e" cm="1">
        <f t="array" aca="1" ref="I139" ca="1">INDIRECT("'["&amp;$H145&amp;$F$141&amp;"]"&amp;I$132)</f>
        <v>#REF!</v>
      </c>
      <c r="J139" s="179" t="e" cm="1">
        <f t="array" aca="1" ref="J139" ca="1">INDIRECT("'["&amp;$F145&amp;$F$141&amp;"]"&amp;J$132)</f>
        <v>#REF!</v>
      </c>
      <c r="K139" s="179" t="e" cm="1">
        <f t="array" aca="1" ref="K139" ca="1">INDIRECT("'["&amp;$H145&amp;$F$141&amp;"]"&amp;K$132)</f>
        <v>#REF!</v>
      </c>
      <c r="L139" s="179" t="e" cm="1">
        <f t="array" aca="1" ref="L139" ca="1">INDIRECT("'["&amp;$F145&amp;$F$141&amp;"]"&amp;L$132)</f>
        <v>#REF!</v>
      </c>
      <c r="M139" s="179" t="e" cm="1">
        <f t="array" aca="1" ref="M139" ca="1">INDIRECT("'["&amp;$H145&amp;$F$141&amp;"]"&amp;M$132)</f>
        <v>#REF!</v>
      </c>
      <c r="N139" s="15"/>
      <c r="W139" s="15"/>
      <c r="X139" s="15"/>
    </row>
    <row r="140" spans="2:24" ht="13.2" customHeight="1" x14ac:dyDescent="0.3">
      <c r="D140" s="179"/>
      <c r="E140" s="179"/>
      <c r="F140" s="179"/>
      <c r="J140" s="15"/>
      <c r="K140" s="15"/>
      <c r="L140" s="15"/>
      <c r="M140" s="15"/>
      <c r="N140" s="15"/>
      <c r="O140" s="15"/>
      <c r="W140" s="15"/>
      <c r="X140" s="15"/>
    </row>
    <row r="141" spans="2:24" ht="13.2" customHeight="1" x14ac:dyDescent="0.3">
      <c r="E141" s="142"/>
      <c r="F141" s="143" t="s">
        <v>60</v>
      </c>
      <c r="G141" s="142"/>
      <c r="H141" s="142"/>
      <c r="L141" s="157" t="s">
        <v>140</v>
      </c>
      <c r="M141" s="157"/>
      <c r="O141" s="15"/>
      <c r="W141" s="15"/>
      <c r="X141" s="15"/>
    </row>
    <row r="142" spans="2:24" ht="13.2" customHeight="1" x14ac:dyDescent="0.3">
      <c r="E142" s="171" t="s">
        <v>32</v>
      </c>
      <c r="F142" s="143" t="str">
        <f>"EUID"&amp;$E142&amp;"_CO-VOC_NG_"</f>
        <v>EUID15-16_CO-VOC_NG_</v>
      </c>
      <c r="G142" s="142"/>
      <c r="H142" s="143" t="str">
        <f>"EUID"&amp;$E142&amp;"_CO-VOC_Oil_"</f>
        <v>EUID15-16_CO-VOC_Oil_</v>
      </c>
      <c r="L142" s="163">
        <f>(AD23+Y53)*$G$16*8760/2000*0.99</f>
        <v>10.045443494573769</v>
      </c>
      <c r="M142" s="163">
        <f>(AD27+Z53)*$G$16*8760/2000*0.99</f>
        <v>20.51566585499808</v>
      </c>
      <c r="N142" s="163" t="e">
        <f ca="1">AND(L127=L142,M142=M127)</f>
        <v>#REF!</v>
      </c>
      <c r="O142" s="15"/>
      <c r="W142" s="15"/>
      <c r="X142" s="15"/>
    </row>
    <row r="143" spans="2:24" ht="13.2" customHeight="1" x14ac:dyDescent="0.3">
      <c r="E143" s="171">
        <v>17</v>
      </c>
      <c r="F143" s="143" t="str">
        <f t="shared" ref="F143:F146" si="50">"EUID"&amp;$E143&amp;"_CO-VOC_NG_"</f>
        <v>EUID17_CO-VOC_NG_</v>
      </c>
      <c r="G143" s="142"/>
      <c r="H143" s="143" t="str">
        <f t="shared" ref="H143:H146" si="51">"EUID"&amp;$E143&amp;"_CO-VOC_Oil_"</f>
        <v>EUID17_CO-VOC_Oil_</v>
      </c>
      <c r="L143" s="163">
        <f>(AD23+Y54)*$G$17*8760/2000*0.99</f>
        <v>7.0856559439362945</v>
      </c>
      <c r="M143" s="163">
        <f>(AD27+Z54)*$G$17*8760/2000*0.99</f>
        <v>14.470933989903052</v>
      </c>
      <c r="N143" s="163" t="e">
        <f ca="1">AND(L128=L143,M143=M128)</f>
        <v>#REF!</v>
      </c>
      <c r="O143" s="165" t="e">
        <f ca="1">M143-M128</f>
        <v>#REF!</v>
      </c>
      <c r="W143" s="15"/>
      <c r="X143" s="15"/>
    </row>
    <row r="144" spans="2:24" ht="13.2" customHeight="1" x14ac:dyDescent="0.3">
      <c r="E144" s="171">
        <v>18</v>
      </c>
      <c r="F144" s="143" t="str">
        <f t="shared" si="50"/>
        <v>EUID18_CO-VOC_NG_</v>
      </c>
      <c r="G144" s="142"/>
      <c r="H144" s="143" t="str">
        <f t="shared" si="51"/>
        <v>EUID18_CO-VOC_Oil_</v>
      </c>
      <c r="L144" s="163">
        <f>(AD41+Y55)*$G$18*8760/2000*0.99</f>
        <v>8.0441071246683222</v>
      </c>
      <c r="M144" s="163">
        <f>(AD45+Z55)*$G$18*8760/2000*0.99</f>
        <v>16.757078158658306</v>
      </c>
      <c r="N144" s="163" t="e">
        <f ca="1">AND(L129=L144,M144=M129)</f>
        <v>#REF!</v>
      </c>
      <c r="W144" s="15"/>
      <c r="X144" s="15"/>
    </row>
    <row r="145" spans="5:24" ht="13.2" customHeight="1" x14ac:dyDescent="0.3">
      <c r="E145" s="171" t="s">
        <v>34</v>
      </c>
      <c r="F145" s="143" t="str">
        <f t="shared" si="50"/>
        <v>EUID19-20_CO-VOC_NG_</v>
      </c>
      <c r="G145" s="142"/>
      <c r="H145" s="143" t="str">
        <f t="shared" si="51"/>
        <v>EUID19-20_CO-VOC_Oil_</v>
      </c>
      <c r="L145" s="163">
        <f>(W56+Y56)*$G19*8760/2000*0.99</f>
        <v>6.277924852941176</v>
      </c>
      <c r="M145" s="163">
        <f>(X56+Z56)*$G19*8760/2000*0.99</f>
        <v>2.8582202862476662</v>
      </c>
      <c r="N145" s="163" t="e">
        <f ca="1">AND(L130=L145,M145=M130)</f>
        <v>#REF!</v>
      </c>
      <c r="W145" s="15"/>
      <c r="X145" s="15"/>
    </row>
    <row r="146" spans="5:24" ht="13.2" customHeight="1" x14ac:dyDescent="0.3">
      <c r="E146" s="171">
        <v>24</v>
      </c>
      <c r="F146" s="143" t="str">
        <f t="shared" si="50"/>
        <v>EUID24_CO-VOC_NG_</v>
      </c>
      <c r="G146" s="142"/>
      <c r="H146" s="143" t="str">
        <f t="shared" si="51"/>
        <v>EUID24_CO-VOC_Oil_</v>
      </c>
      <c r="W146" s="15"/>
      <c r="X146" s="15"/>
    </row>
    <row r="147" spans="5:24" ht="13.2" customHeight="1" x14ac:dyDescent="0.3">
      <c r="W147" s="15"/>
      <c r="X147" s="15"/>
    </row>
    <row r="148" spans="5:24" ht="13.2" customHeight="1" x14ac:dyDescent="0.3">
      <c r="W148" s="15"/>
      <c r="X148" s="15"/>
    </row>
    <row r="149" spans="5:24" ht="13.2" customHeight="1" x14ac:dyDescent="0.3">
      <c r="W149" s="15"/>
      <c r="X149" s="15"/>
    </row>
    <row r="150" spans="5:24" ht="13.2" customHeight="1" x14ac:dyDescent="0.3">
      <c r="W150" s="15"/>
      <c r="X150" s="15"/>
    </row>
    <row r="151" spans="5:24" ht="13.2" customHeight="1" x14ac:dyDescent="0.3">
      <c r="W151" s="15"/>
      <c r="X151" s="15"/>
    </row>
    <row r="152" spans="5:24" ht="13.2" customHeight="1" x14ac:dyDescent="0.3">
      <c r="W152" s="15"/>
      <c r="X152" s="15"/>
    </row>
    <row r="153" spans="5:24" ht="13.2" customHeight="1" x14ac:dyDescent="0.3">
      <c r="W153" s="15"/>
      <c r="X153" s="15"/>
    </row>
    <row r="154" spans="5:24" ht="13.2" customHeight="1" x14ac:dyDescent="0.3">
      <c r="W154" s="15"/>
      <c r="X154" s="15"/>
    </row>
    <row r="155" spans="5:24" ht="13.2" customHeight="1" x14ac:dyDescent="0.3">
      <c r="W155" s="15"/>
      <c r="X155" s="15"/>
    </row>
    <row r="156" spans="5:24" ht="13.2" customHeight="1" x14ac:dyDescent="0.3">
      <c r="W156" s="15"/>
      <c r="X156" s="15"/>
    </row>
    <row r="157" spans="5:24" ht="13.2" customHeight="1" x14ac:dyDescent="0.3">
      <c r="W157" s="15"/>
      <c r="X157" s="15"/>
    </row>
    <row r="158" spans="5:24" ht="13.2" customHeight="1" x14ac:dyDescent="0.3"/>
    <row r="159" spans="5:24" ht="13.2" customHeight="1" x14ac:dyDescent="0.3"/>
    <row r="160" spans="5:24" ht="13.2" customHeight="1" x14ac:dyDescent="0.3"/>
    <row r="161" ht="13.2" customHeight="1" x14ac:dyDescent="0.3"/>
    <row r="162" ht="13.2" customHeight="1" x14ac:dyDescent="0.3"/>
    <row r="163" ht="13.2" customHeight="1" x14ac:dyDescent="0.3"/>
    <row r="164" ht="13.2" customHeight="1" x14ac:dyDescent="0.3"/>
    <row r="165" ht="13.2" customHeight="1" x14ac:dyDescent="0.3"/>
  </sheetData>
  <sortState xmlns:xlrd2="http://schemas.microsoft.com/office/spreadsheetml/2017/richdata2" ref="F26:L29">
    <sortCondition ref="F26:F29"/>
  </sortState>
  <phoneticPr fontId="4" type="noConversion"/>
  <printOptions horizontalCentered="1"/>
  <pageMargins left="0.5" right="0.5" top="0.5" bottom="0.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E262A-61AA-4336-8297-A7997CDF0BA1}">
  <dimension ref="A1:BB130"/>
  <sheetViews>
    <sheetView tabSelected="1" view="pageBreakPreview" topLeftCell="L25" zoomScaleNormal="100" zoomScaleSheetLayoutView="100" workbookViewId="0">
      <selection activeCell="Y40" sqref="Y40"/>
    </sheetView>
  </sheetViews>
  <sheetFormatPr defaultColWidth="7.109375" defaultRowHeight="13.8" x14ac:dyDescent="0.3"/>
  <cols>
    <col min="1" max="1" width="1.33203125" style="3" customWidth="1"/>
    <col min="2" max="2" width="7.6640625" style="3" customWidth="1"/>
    <col min="3" max="4" width="8.6640625" style="3" customWidth="1"/>
    <col min="5" max="5" width="10.33203125" style="3" customWidth="1"/>
    <col min="6" max="6" width="9.21875" style="3" customWidth="1"/>
    <col min="7" max="7" width="9.5546875" style="3" customWidth="1"/>
    <col min="8" max="8" width="8.77734375" style="3" customWidth="1"/>
    <col min="9" max="9" width="8.6640625" style="3" customWidth="1"/>
    <col min="10" max="10" width="9.21875" style="3" customWidth="1"/>
    <col min="11" max="13" width="8.6640625" style="3" customWidth="1"/>
    <col min="14" max="14" width="9.109375" style="3" customWidth="1"/>
    <col min="15" max="15" width="8.6640625" style="3" customWidth="1"/>
    <col min="16" max="16" width="5.88671875" style="3" customWidth="1"/>
    <col min="17" max="18" width="1.33203125" style="3" customWidth="1"/>
    <col min="19" max="33" width="8.6640625" style="3" customWidth="1"/>
    <col min="34" max="35" width="1.33203125" style="3" customWidth="1"/>
    <col min="36" max="36" width="7.6640625" style="3" customWidth="1"/>
    <col min="37" max="38" width="8.6640625" style="3" customWidth="1"/>
    <col min="39" max="39" width="10.5546875" style="3" customWidth="1"/>
    <col min="40" max="41" width="8.6640625" style="3" customWidth="1"/>
    <col min="42" max="42" width="9.44140625" style="3" customWidth="1"/>
    <col min="43" max="49" width="8.6640625" style="3" customWidth="1"/>
    <col min="50" max="50" width="7.5546875" style="3" customWidth="1"/>
    <col min="51" max="51" width="1.33203125" style="3" customWidth="1"/>
    <col min="52" max="16384" width="7.109375" style="3"/>
  </cols>
  <sheetData>
    <row r="1" spans="1:54" ht="13.2" customHeight="1" thickTop="1" x14ac:dyDescent="0.3">
      <c r="A1" s="24"/>
      <c r="B1" s="25"/>
      <c r="C1" s="25"/>
      <c r="D1" s="25"/>
      <c r="E1" s="25"/>
      <c r="F1" s="25"/>
      <c r="G1" s="25"/>
      <c r="H1" s="25"/>
      <c r="I1" s="26" t="s">
        <v>4</v>
      </c>
      <c r="J1" s="25"/>
      <c r="K1" s="25"/>
      <c r="L1" s="27"/>
      <c r="M1" s="28" t="s">
        <v>5</v>
      </c>
      <c r="N1" s="25"/>
      <c r="O1" s="25"/>
      <c r="P1" s="25"/>
      <c r="Q1" s="29"/>
      <c r="R1" s="24"/>
      <c r="S1" s="25"/>
      <c r="T1" s="25"/>
      <c r="U1" s="25"/>
      <c r="V1" s="25"/>
      <c r="W1" s="25"/>
      <c r="X1" s="25"/>
      <c r="Y1" s="25"/>
      <c r="Z1" s="26" t="str">
        <f>$I$1</f>
        <v>Project Title</v>
      </c>
      <c r="AA1" s="25"/>
      <c r="AB1" s="25"/>
      <c r="AC1" s="27"/>
      <c r="AD1" s="28" t="str">
        <f>$M$1</f>
        <v>By</v>
      </c>
      <c r="AE1" s="25"/>
      <c r="AF1" s="25"/>
      <c r="AG1" s="25"/>
      <c r="AH1" s="29"/>
      <c r="AI1" s="24"/>
      <c r="AJ1" s="25"/>
      <c r="AK1" s="25"/>
      <c r="AL1" s="25"/>
      <c r="AM1" s="25"/>
      <c r="AN1" s="25"/>
      <c r="AO1" s="25"/>
      <c r="AP1" s="25"/>
      <c r="AQ1" s="26" t="str">
        <f>$I$1</f>
        <v>Project Title</v>
      </c>
      <c r="AR1" s="25"/>
      <c r="AS1" s="25"/>
      <c r="AT1" s="27"/>
      <c r="AU1" s="28" t="str">
        <f>$M$1</f>
        <v>By</v>
      </c>
      <c r="AV1" s="25"/>
      <c r="AW1" s="25"/>
      <c r="AX1" s="25"/>
      <c r="AY1" s="29"/>
    </row>
    <row r="2" spans="1:54" ht="13.2" customHeight="1" x14ac:dyDescent="0.3">
      <c r="A2" s="30" t="s">
        <v>1</v>
      </c>
      <c r="B2" s="31"/>
      <c r="C2" s="31"/>
      <c r="D2" s="31"/>
      <c r="E2" s="31"/>
      <c r="F2" s="31"/>
      <c r="G2" s="31"/>
      <c r="H2" s="32"/>
      <c r="I2" s="33" t="s">
        <v>10</v>
      </c>
      <c r="J2" s="34"/>
      <c r="K2" s="34"/>
      <c r="L2" s="35"/>
      <c r="M2" s="33" t="s">
        <v>13</v>
      </c>
      <c r="N2" s="34"/>
      <c r="O2" s="34"/>
      <c r="P2" s="34"/>
      <c r="Q2" s="36"/>
      <c r="R2" s="30" t="str">
        <f>$A$2</f>
        <v>AIR SCIENCES INC.</v>
      </c>
      <c r="S2" s="31"/>
      <c r="T2" s="31"/>
      <c r="U2" s="31"/>
      <c r="V2" s="31"/>
      <c r="W2" s="31"/>
      <c r="X2" s="31"/>
      <c r="Y2" s="32"/>
      <c r="Z2" s="33" t="str">
        <f>$I$2</f>
        <v>Donlin</v>
      </c>
      <c r="AA2" s="34"/>
      <c r="AB2" s="34"/>
      <c r="AC2" s="35"/>
      <c r="AD2" s="33" t="str">
        <f>$M$2</f>
        <v>K. Lewis</v>
      </c>
      <c r="AE2" s="34"/>
      <c r="AF2" s="34"/>
      <c r="AG2" s="34"/>
      <c r="AH2" s="36"/>
      <c r="AI2" s="30" t="str">
        <f>$A$2</f>
        <v>AIR SCIENCES INC.</v>
      </c>
      <c r="AJ2" s="31"/>
      <c r="AK2" s="31"/>
      <c r="AL2" s="31"/>
      <c r="AM2" s="31"/>
      <c r="AN2" s="31"/>
      <c r="AO2" s="31"/>
      <c r="AP2" s="32"/>
      <c r="AQ2" s="33" t="str">
        <f>$I$2</f>
        <v>Donlin</v>
      </c>
      <c r="AR2" s="34"/>
      <c r="AS2" s="34"/>
      <c r="AT2" s="35"/>
      <c r="AU2" s="33" t="str">
        <f>$M$2</f>
        <v>K. Lewis</v>
      </c>
      <c r="AV2" s="34"/>
      <c r="AW2" s="34"/>
      <c r="AX2" s="34"/>
      <c r="AY2" s="36"/>
    </row>
    <row r="3" spans="1:54" ht="13.2" customHeight="1" x14ac:dyDescent="0.3">
      <c r="A3" s="37"/>
      <c r="I3" s="38" t="s">
        <v>6</v>
      </c>
      <c r="J3" s="39"/>
      <c r="K3" s="39"/>
      <c r="L3" s="40"/>
      <c r="M3" s="41" t="s">
        <v>7</v>
      </c>
      <c r="N3" s="41" t="s">
        <v>8</v>
      </c>
      <c r="O3" s="41" t="s">
        <v>9</v>
      </c>
      <c r="Q3" s="42"/>
      <c r="R3" s="37"/>
      <c r="Z3" s="38" t="str">
        <f>$I$3</f>
        <v>Project No</v>
      </c>
      <c r="AA3" s="39"/>
      <c r="AB3" s="39"/>
      <c r="AC3" s="40"/>
      <c r="AD3" s="41" t="str">
        <f>$M$3</f>
        <v>Page</v>
      </c>
      <c r="AE3" s="41" t="str">
        <f>$N$3</f>
        <v>of</v>
      </c>
      <c r="AF3" s="41" t="str">
        <f>$O$3</f>
        <v>Sheet</v>
      </c>
      <c r="AH3" s="42"/>
      <c r="AI3" s="37"/>
      <c r="AQ3" s="38" t="str">
        <f>$I$3</f>
        <v>Project No</v>
      </c>
      <c r="AR3" s="39"/>
      <c r="AS3" s="39"/>
      <c r="AT3" s="40"/>
      <c r="AU3" s="41"/>
      <c r="AV3" s="41" t="str">
        <f>$N$3</f>
        <v>of</v>
      </c>
      <c r="AW3" s="41" t="str">
        <f>$O$3</f>
        <v>Sheet</v>
      </c>
      <c r="AY3" s="42"/>
    </row>
    <row r="4" spans="1:54" ht="13.2" customHeight="1" x14ac:dyDescent="0.3">
      <c r="A4" s="37"/>
      <c r="I4" s="33" t="s">
        <v>11</v>
      </c>
      <c r="J4" s="34"/>
      <c r="K4" s="34"/>
      <c r="L4" s="35"/>
      <c r="M4" s="43">
        <v>1</v>
      </c>
      <c r="N4" s="44">
        <f>COUNTIF($3:$3,"PAGE")</f>
        <v>2</v>
      </c>
      <c r="O4" s="34" t="str">
        <f ca="1">MID(CELL("filename",A1),FIND("]",CELL("filename",A1))+1,256)</f>
        <v>EU ID 29-34</v>
      </c>
      <c r="P4" s="34"/>
      <c r="Q4" s="36"/>
      <c r="R4" s="37"/>
      <c r="Z4" s="33" t="str">
        <f>$I$4</f>
        <v>281-22B-1</v>
      </c>
      <c r="AA4" s="34"/>
      <c r="AB4" s="34"/>
      <c r="AC4" s="35"/>
      <c r="AD4" s="43">
        <f>M4+1</f>
        <v>2</v>
      </c>
      <c r="AE4" s="44">
        <f>$N$4</f>
        <v>2</v>
      </c>
      <c r="AF4" s="34" t="str">
        <f ca="1">$O$4</f>
        <v>EU ID 29-34</v>
      </c>
      <c r="AG4" s="34"/>
      <c r="AH4" s="36"/>
      <c r="AI4" s="37"/>
      <c r="AQ4" s="33" t="str">
        <f>$I$4</f>
        <v>281-22B-1</v>
      </c>
      <c r="AR4" s="34"/>
      <c r="AS4" s="34"/>
      <c r="AT4" s="35"/>
      <c r="AU4" s="43">
        <f>AD4+1</f>
        <v>3</v>
      </c>
      <c r="AV4" s="44">
        <f>$N$4</f>
        <v>2</v>
      </c>
      <c r="AW4" s="34" t="str">
        <f ca="1">$O$4</f>
        <v>EU ID 29-34</v>
      </c>
      <c r="AX4" s="34"/>
      <c r="AY4" s="36"/>
    </row>
    <row r="5" spans="1:54" ht="13.2" customHeight="1" x14ac:dyDescent="0.3">
      <c r="A5" s="30" t="s">
        <v>0</v>
      </c>
      <c r="B5" s="31"/>
      <c r="C5" s="31"/>
      <c r="D5" s="31"/>
      <c r="E5" s="31"/>
      <c r="F5" s="45"/>
      <c r="G5" s="45"/>
      <c r="H5" s="46"/>
      <c r="I5" s="47" t="s">
        <v>2</v>
      </c>
      <c r="L5" s="48"/>
      <c r="M5" s="41" t="s">
        <v>3</v>
      </c>
      <c r="Q5" s="42"/>
      <c r="R5" s="30" t="str">
        <f>$A$5</f>
        <v>AIR EMISSION CALCULATIONS</v>
      </c>
      <c r="S5" s="31"/>
      <c r="T5" s="31"/>
      <c r="U5" s="31"/>
      <c r="V5" s="31"/>
      <c r="W5" s="45"/>
      <c r="X5" s="45"/>
      <c r="Y5" s="46"/>
      <c r="Z5" s="47" t="str">
        <f>$I$5</f>
        <v>Subject:</v>
      </c>
      <c r="AC5" s="48"/>
      <c r="AD5" s="41" t="str">
        <f>$M$5</f>
        <v>Date:</v>
      </c>
      <c r="AH5" s="42"/>
      <c r="AI5" s="30" t="str">
        <f>$A$5</f>
        <v>AIR EMISSION CALCULATIONS</v>
      </c>
      <c r="AJ5" s="31"/>
      <c r="AK5" s="31"/>
      <c r="AL5" s="31"/>
      <c r="AM5" s="31"/>
      <c r="AN5" s="45"/>
      <c r="AO5" s="45"/>
      <c r="AP5" s="46"/>
      <c r="AQ5" s="47" t="str">
        <f>$I$5</f>
        <v>Subject:</v>
      </c>
      <c r="AT5" s="48"/>
      <c r="AU5" s="41" t="str">
        <f>$M$5</f>
        <v>Date:</v>
      </c>
      <c r="AY5" s="42"/>
    </row>
    <row r="6" spans="1:54" ht="13.2" customHeight="1" x14ac:dyDescent="0.3">
      <c r="A6" s="49"/>
      <c r="B6" s="8"/>
      <c r="C6" s="8"/>
      <c r="D6" s="8"/>
      <c r="E6" s="8"/>
      <c r="F6" s="8"/>
      <c r="G6" s="8"/>
      <c r="H6" s="50"/>
      <c r="I6" s="33" t="s">
        <v>210</v>
      </c>
      <c r="J6" s="34"/>
      <c r="K6" s="34"/>
      <c r="L6" s="35"/>
      <c r="M6" s="51">
        <v>44628</v>
      </c>
      <c r="N6" s="52"/>
      <c r="O6" s="52"/>
      <c r="P6" s="34"/>
      <c r="Q6" s="36"/>
      <c r="R6" s="49"/>
      <c r="S6" s="8"/>
      <c r="T6" s="8"/>
      <c r="U6" s="8"/>
      <c r="V6" s="8"/>
      <c r="W6" s="8"/>
      <c r="X6" s="8"/>
      <c r="Y6" s="50"/>
      <c r="Z6" s="33" t="str">
        <f>$I$6</f>
        <v>Revised Emergency Gen BACT Costs</v>
      </c>
      <c r="AA6" s="34"/>
      <c r="AB6" s="34"/>
      <c r="AC6" s="35"/>
      <c r="AD6" s="51">
        <f>$M$6</f>
        <v>44628</v>
      </c>
      <c r="AE6" s="52"/>
      <c r="AF6" s="52"/>
      <c r="AG6" s="34"/>
      <c r="AH6" s="36"/>
      <c r="AI6" s="49"/>
      <c r="AJ6" s="8"/>
      <c r="AK6" s="8"/>
      <c r="AL6" s="8"/>
      <c r="AM6" s="8"/>
      <c r="AN6" s="8"/>
      <c r="AO6" s="8"/>
      <c r="AP6" s="50"/>
      <c r="AQ6" s="33" t="str">
        <f>$I$6</f>
        <v>Revised Emergency Gen BACT Costs</v>
      </c>
      <c r="AR6" s="34"/>
      <c r="AS6" s="34"/>
      <c r="AT6" s="35"/>
      <c r="AU6" s="51">
        <f>$M$6</f>
        <v>44628</v>
      </c>
      <c r="AV6" s="52"/>
      <c r="AW6" s="52"/>
      <c r="AX6" s="34"/>
      <c r="AY6" s="36"/>
    </row>
    <row r="7" spans="1:54" s="15" customFormat="1" ht="13.2" customHeight="1" x14ac:dyDescent="0.3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5"/>
      <c r="R7" s="53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5"/>
      <c r="AI7" s="53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5"/>
    </row>
    <row r="8" spans="1:54" s="15" customFormat="1" ht="13.2" customHeight="1" x14ac:dyDescent="0.3">
      <c r="A8" s="56"/>
      <c r="B8" s="1" t="s">
        <v>14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8"/>
      <c r="R8" s="56"/>
      <c r="S8" s="1" t="str">
        <f>B8&amp;" - continued"</f>
        <v>Revised BACT Costs Using EPA's Workbook - continued</v>
      </c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8"/>
      <c r="AI8" s="56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8"/>
    </row>
    <row r="9" spans="1:54" s="15" customFormat="1" ht="13.2" customHeight="1" x14ac:dyDescent="0.3">
      <c r="A9" s="56"/>
      <c r="B9" s="3"/>
      <c r="C9" s="3"/>
      <c r="D9" s="3"/>
      <c r="E9" s="3"/>
      <c r="F9" s="3"/>
      <c r="G9" s="3"/>
      <c r="H9" s="3"/>
      <c r="I9" s="3"/>
      <c r="J9" s="3"/>
      <c r="K9" s="57"/>
      <c r="L9" s="57"/>
      <c r="M9" s="57"/>
      <c r="N9" s="3"/>
      <c r="O9" s="3"/>
      <c r="P9" s="57"/>
      <c r="Q9" s="58"/>
      <c r="R9" s="56"/>
      <c r="S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8"/>
      <c r="AI9" s="56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8"/>
    </row>
    <row r="10" spans="1:54" s="15" customFormat="1" ht="13.2" customHeight="1" x14ac:dyDescent="0.3">
      <c r="A10" s="56"/>
      <c r="B10" s="3" t="s">
        <v>129</v>
      </c>
      <c r="C10" s="3"/>
      <c r="D10" s="3"/>
      <c r="E10" s="3"/>
      <c r="F10" s="3"/>
      <c r="G10" s="59">
        <v>0.08</v>
      </c>
      <c r="H10" s="3" t="str">
        <f>References!A2</f>
        <v>(Annett, K. 2022)</v>
      </c>
      <c r="I10" s="3"/>
      <c r="J10" s="3"/>
      <c r="K10" s="3"/>
      <c r="L10" s="3"/>
      <c r="M10" s="3"/>
      <c r="N10" s="3"/>
      <c r="O10" s="3"/>
      <c r="P10" s="3"/>
      <c r="Q10" s="58"/>
      <c r="R10" s="56"/>
      <c r="S10" s="3" t="s">
        <v>200</v>
      </c>
      <c r="U10" s="57"/>
      <c r="V10" s="57"/>
      <c r="AH10" s="58"/>
      <c r="AI10" s="56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 s="3"/>
      <c r="AX10" s="3"/>
      <c r="AY10" s="58"/>
    </row>
    <row r="11" spans="1:54" s="15" customFormat="1" ht="13.2" customHeight="1" x14ac:dyDescent="0.3">
      <c r="A11" s="5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58"/>
      <c r="R11" s="56"/>
      <c r="S11" s="3"/>
      <c r="U11" s="57"/>
      <c r="V11" s="57"/>
      <c r="W11" s="3"/>
      <c r="X11" s="3"/>
      <c r="Y11" s="3"/>
      <c r="Z11" s="3"/>
      <c r="AH11" s="58"/>
      <c r="AI11" s="56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 s="3"/>
      <c r="AX11" s="3"/>
      <c r="AY11" s="58"/>
    </row>
    <row r="12" spans="1:54" s="15" customFormat="1" ht="13.2" customHeight="1" thickBot="1" x14ac:dyDescent="0.35">
      <c r="A12" s="56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58"/>
      <c r="R12" s="56"/>
      <c r="S12" s="3" t="s">
        <v>15</v>
      </c>
      <c r="T12" s="3" t="str">
        <f>B16</f>
        <v>29-30</v>
      </c>
      <c r="U12" s="3" t="str">
        <f>B17</f>
        <v>31-34</v>
      </c>
      <c r="V12" s="3" t="s">
        <v>22</v>
      </c>
      <c r="W12" s="3"/>
      <c r="X12" s="3"/>
      <c r="Y12" s="3"/>
      <c r="Z12" s="3"/>
      <c r="AH12" s="58"/>
      <c r="AI12" s="56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3"/>
      <c r="AX12" s="3"/>
      <c r="AY12" s="58"/>
    </row>
    <row r="13" spans="1:54" s="15" customFormat="1" ht="13.2" customHeight="1" thickTop="1" x14ac:dyDescent="0.3">
      <c r="A13" s="56"/>
      <c r="B13" s="62"/>
      <c r="C13" s="62"/>
      <c r="D13" s="62"/>
      <c r="E13" s="62"/>
      <c r="F13" s="63" t="s">
        <v>76</v>
      </c>
      <c r="G13" s="180" t="s">
        <v>76</v>
      </c>
      <c r="H13" s="63" t="s">
        <v>75</v>
      </c>
      <c r="I13" s="180" t="s">
        <v>22</v>
      </c>
      <c r="J13" s="3"/>
      <c r="K13" s="3"/>
      <c r="L13" s="3"/>
      <c r="M13" s="3"/>
      <c r="N13" s="3"/>
      <c r="O13" s="3"/>
      <c r="P13" s="3"/>
      <c r="Q13" s="58"/>
      <c r="R13" s="56"/>
      <c r="S13" s="3"/>
      <c r="U13" s="57"/>
      <c r="V13" s="57"/>
      <c r="AF13" s="57"/>
      <c r="AG13" s="57"/>
      <c r="AH13" s="58"/>
      <c r="AI13" s="56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s="3"/>
      <c r="AX13" s="3"/>
      <c r="AY13" s="58"/>
    </row>
    <row r="14" spans="1:54" s="15" customFormat="1" ht="13.2" customHeight="1" x14ac:dyDescent="0.3">
      <c r="A14" s="56"/>
      <c r="B14" s="57"/>
      <c r="C14" s="57"/>
      <c r="D14" s="57"/>
      <c r="E14" s="57"/>
      <c r="F14" s="64" t="s">
        <v>84</v>
      </c>
      <c r="G14" s="181" t="s">
        <v>84</v>
      </c>
      <c r="H14" s="64" t="s">
        <v>145</v>
      </c>
      <c r="I14" s="181" t="s">
        <v>148</v>
      </c>
      <c r="J14" s="3"/>
      <c r="K14" s="3"/>
      <c r="L14" s="3"/>
      <c r="M14" s="3"/>
      <c r="N14" s="3"/>
      <c r="O14" s="3"/>
      <c r="P14" s="3"/>
      <c r="Q14" s="58"/>
      <c r="R14" s="56"/>
      <c r="S14" s="5">
        <f>D34</f>
        <v>4.375</v>
      </c>
      <c r="T14" s="6" t="s">
        <v>158</v>
      </c>
      <c r="U14" s="7"/>
      <c r="V14" s="8" t="s">
        <v>151</v>
      </c>
      <c r="W14" s="7"/>
      <c r="X14" s="6" t="s">
        <v>155</v>
      </c>
      <c r="Y14" s="7"/>
      <c r="Z14" s="8" t="s">
        <v>157</v>
      </c>
      <c r="AA14" s="9" t="s">
        <v>96</v>
      </c>
      <c r="AB14" s="10">
        <f>S14/U15/W15/Y15*$B$67</f>
        <v>1.0274941929388532</v>
      </c>
      <c r="AC14" s="8" t="s">
        <v>130</v>
      </c>
      <c r="AD14" s="3"/>
      <c r="AE14" s="3"/>
      <c r="AF14" s="3"/>
      <c r="AG14" s="3"/>
      <c r="AH14" s="58"/>
      <c r="AI14" s="56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s="3"/>
      <c r="AX14" s="3"/>
      <c r="AY14" s="58"/>
      <c r="BA14" s="3"/>
      <c r="BB14" s="3"/>
    </row>
    <row r="15" spans="1:54" s="15" customFormat="1" ht="13.2" customHeight="1" thickBot="1" x14ac:dyDescent="0.35">
      <c r="A15" s="56"/>
      <c r="B15" s="65" t="s">
        <v>15</v>
      </c>
      <c r="C15" s="66" t="s">
        <v>16</v>
      </c>
      <c r="D15" s="66"/>
      <c r="E15" s="66"/>
      <c r="F15" s="67" t="s">
        <v>143</v>
      </c>
      <c r="G15" s="182" t="s">
        <v>46</v>
      </c>
      <c r="H15" s="67" t="s">
        <v>144</v>
      </c>
      <c r="I15" s="182" t="s">
        <v>177</v>
      </c>
      <c r="J15" s="3"/>
      <c r="K15" s="3"/>
      <c r="L15" s="3"/>
      <c r="M15" s="3"/>
      <c r="N15" s="3"/>
      <c r="O15" s="3"/>
      <c r="P15" s="3"/>
      <c r="Q15" s="58"/>
      <c r="R15" s="56"/>
      <c r="S15" s="11">
        <f>$B$67</f>
        <v>1000000</v>
      </c>
      <c r="T15" s="12" t="s">
        <v>156</v>
      </c>
      <c r="U15" s="13">
        <f>$E$64</f>
        <v>453.59199999999998</v>
      </c>
      <c r="V15" s="3" t="s">
        <v>149</v>
      </c>
      <c r="W15" s="14">
        <f>$B$64</f>
        <v>1.3410200000000001</v>
      </c>
      <c r="X15" s="15" t="s">
        <v>152</v>
      </c>
      <c r="Y15" s="14">
        <f>$B$65</f>
        <v>7000</v>
      </c>
      <c r="Z15" s="15" t="s">
        <v>153</v>
      </c>
      <c r="AA15" s="3"/>
      <c r="AB15" s="3"/>
      <c r="AC15" s="3" t="s">
        <v>102</v>
      </c>
      <c r="AD15" s="3"/>
      <c r="AH15" s="58"/>
      <c r="AI15" s="56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s="3"/>
      <c r="AX15" s="3"/>
      <c r="AY15" s="58"/>
      <c r="BA15" s="3"/>
      <c r="BB15" s="3"/>
    </row>
    <row r="16" spans="1:54" s="15" customFormat="1" ht="13.2" customHeight="1" thickTop="1" x14ac:dyDescent="0.3">
      <c r="A16" s="56"/>
      <c r="B16" s="61" t="s">
        <v>141</v>
      </c>
      <c r="C16" s="57" t="s">
        <v>142</v>
      </c>
      <c r="D16" s="81"/>
      <c r="E16" s="81"/>
      <c r="F16" s="234">
        <v>600</v>
      </c>
      <c r="G16" s="235">
        <f>F16*$B$64*$B$65/$B$67</f>
        <v>5.6322840000000012</v>
      </c>
      <c r="H16" s="234">
        <v>500</v>
      </c>
      <c r="I16" s="236">
        <f>G16/$B$66*$B$67*H16</f>
        <v>21634.838323077282</v>
      </c>
      <c r="J16" s="185"/>
      <c r="K16" s="185"/>
      <c r="L16" s="185"/>
      <c r="M16" s="185"/>
      <c r="N16" s="185"/>
      <c r="O16" s="185"/>
      <c r="P16" s="3"/>
      <c r="Q16" s="58"/>
      <c r="R16" s="5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58"/>
      <c r="AI16" s="5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s="3"/>
      <c r="AX16" s="3"/>
      <c r="AY16" s="58"/>
      <c r="BA16" s="3"/>
      <c r="BB16" s="3"/>
    </row>
    <row r="17" spans="1:54" s="15" customFormat="1" ht="13.2" customHeight="1" thickBot="1" x14ac:dyDescent="0.35">
      <c r="A17" s="56"/>
      <c r="B17" s="65" t="s">
        <v>178</v>
      </c>
      <c r="C17" s="89" t="s">
        <v>176</v>
      </c>
      <c r="D17" s="89"/>
      <c r="E17" s="89"/>
      <c r="F17" s="237">
        <v>1500</v>
      </c>
      <c r="G17" s="238">
        <f>F17*$B$64*$B$65/$B$67</f>
        <v>14.080710000000002</v>
      </c>
      <c r="H17" s="237">
        <v>500</v>
      </c>
      <c r="I17" s="239">
        <f>G17/$B$66*$B$67*H17</f>
        <v>54087.095807693193</v>
      </c>
      <c r="J17" s="185"/>
      <c r="K17" s="185"/>
      <c r="L17" s="185"/>
      <c r="M17" s="185"/>
      <c r="N17" s="185"/>
      <c r="O17" s="185"/>
      <c r="P17" s="3"/>
      <c r="Q17" s="58"/>
      <c r="R17" s="56"/>
      <c r="S17" s="10">
        <f>AB14</f>
        <v>1.0274941929388532</v>
      </c>
      <c r="T17" s="10" t="str">
        <f>AC14</f>
        <v>lb CO</v>
      </c>
      <c r="U17" s="16">
        <v>20.9</v>
      </c>
      <c r="V17" s="17">
        <v>9</v>
      </c>
      <c r="W17" s="7"/>
      <c r="X17" s="8" t="s">
        <v>102</v>
      </c>
      <c r="Y17" s="18">
        <f>$E$65</f>
        <v>386.5</v>
      </c>
      <c r="Z17" s="6" t="s">
        <v>100</v>
      </c>
      <c r="AA17" s="18"/>
      <c r="AB17" s="6" t="s">
        <v>101</v>
      </c>
      <c r="AC17" s="9" t="s">
        <v>96</v>
      </c>
      <c r="AD17" s="19">
        <f>S17*(U17-V17)/(U18-V18)/W18*Y17/AA18*$B$67</f>
        <v>878.41739907391752</v>
      </c>
      <c r="AE17" s="15" t="s">
        <v>159</v>
      </c>
      <c r="AF17" s="3"/>
      <c r="AG17" s="3"/>
      <c r="AH17" s="58"/>
      <c r="AI17" s="56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3"/>
      <c r="AX17" s="3"/>
      <c r="AY17" s="58"/>
      <c r="BA17" s="3"/>
      <c r="BB17" s="3"/>
    </row>
    <row r="18" spans="1:54" s="15" customFormat="1" ht="13.2" customHeight="1" thickTop="1" x14ac:dyDescent="0.3">
      <c r="A18" s="56"/>
      <c r="B18" s="84"/>
      <c r="C18" s="81"/>
      <c r="D18" s="81"/>
      <c r="E18" s="81"/>
      <c r="F18" s="234"/>
      <c r="G18" s="240"/>
      <c r="H18" s="241"/>
      <c r="I18" s="236"/>
      <c r="J18" s="185"/>
      <c r="K18" s="185"/>
      <c r="L18" s="185"/>
      <c r="M18" s="185"/>
      <c r="N18" s="185"/>
      <c r="O18" s="185"/>
      <c r="P18" s="3"/>
      <c r="Q18" s="58"/>
      <c r="R18" s="56"/>
      <c r="S18" s="3"/>
      <c r="T18" s="20" t="str">
        <f>AC15</f>
        <v>mmbtu</v>
      </c>
      <c r="U18" s="21">
        <v>20.9</v>
      </c>
      <c r="V18" s="22">
        <v>0</v>
      </c>
      <c r="W18" s="23">
        <f>$E$68</f>
        <v>9190</v>
      </c>
      <c r="X18" s="3" t="s">
        <v>100</v>
      </c>
      <c r="Y18" s="14"/>
      <c r="Z18" s="15" t="s">
        <v>101</v>
      </c>
      <c r="AA18" s="23">
        <f>E$66</f>
        <v>28.01</v>
      </c>
      <c r="AB18" s="3" t="s">
        <v>130</v>
      </c>
      <c r="AC18" s="3"/>
      <c r="AD18" s="192"/>
      <c r="AE18" s="3"/>
      <c r="AF18" s="3"/>
      <c r="AG18" s="3"/>
      <c r="AH18" s="58"/>
      <c r="AI18" s="56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s="3"/>
      <c r="AX18" s="3"/>
      <c r="AY18" s="58"/>
      <c r="BA18" s="3"/>
      <c r="BB18" s="3"/>
    </row>
    <row r="19" spans="1:54" s="15" customFormat="1" ht="13.2" customHeight="1" x14ac:dyDescent="0.3">
      <c r="A19" s="56"/>
      <c r="B19" s="84"/>
      <c r="C19" s="81"/>
      <c r="D19" s="81"/>
      <c r="E19" s="81"/>
      <c r="F19" s="234"/>
      <c r="G19" s="240"/>
      <c r="H19" s="242"/>
      <c r="I19" s="236"/>
      <c r="J19" s="185"/>
      <c r="K19" s="185"/>
      <c r="L19" s="185"/>
      <c r="M19" s="185"/>
      <c r="N19" s="185"/>
      <c r="O19" s="185"/>
      <c r="P19" s="3"/>
      <c r="Q19" s="58"/>
      <c r="R19" s="5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58"/>
      <c r="AI19" s="56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s="57"/>
      <c r="AX19" s="57"/>
      <c r="AY19" s="58"/>
      <c r="BA19" s="3"/>
      <c r="BB19" s="3"/>
    </row>
    <row r="20" spans="1:54" s="15" customFormat="1" ht="13.2" customHeight="1" x14ac:dyDescent="0.3">
      <c r="A20" s="56"/>
      <c r="B20" s="3"/>
      <c r="C20" s="3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3"/>
      <c r="Q20" s="58"/>
      <c r="R20" s="5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58"/>
      <c r="AI20" s="56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 s="57"/>
      <c r="AX20" s="57"/>
      <c r="AY20" s="58"/>
      <c r="BA20" s="3"/>
      <c r="BB20" s="3"/>
    </row>
    <row r="21" spans="1:54" s="15" customFormat="1" ht="13.2" customHeight="1" x14ac:dyDescent="0.3">
      <c r="A21" s="56"/>
      <c r="B21" s="3"/>
      <c r="C21" s="3"/>
      <c r="D21" s="185"/>
      <c r="E21" s="185"/>
      <c r="F21" s="185"/>
      <c r="G21" s="185"/>
      <c r="H21" s="185"/>
      <c r="I21" s="185"/>
      <c r="J21" s="185"/>
      <c r="K21" s="185"/>
      <c r="L21" s="185"/>
      <c r="M21" s="243"/>
      <c r="N21" s="243"/>
      <c r="O21" s="243"/>
      <c r="Q21" s="58"/>
      <c r="R21" s="56"/>
      <c r="S21" s="194">
        <f>F34</f>
        <v>7.0500000000000001E-4</v>
      </c>
      <c r="T21" s="6" t="s">
        <v>161</v>
      </c>
      <c r="U21" s="7"/>
      <c r="V21" s="8"/>
      <c r="W21" s="7"/>
      <c r="X21" s="6"/>
      <c r="Y21" s="7"/>
      <c r="Z21" s="8" t="s">
        <v>157</v>
      </c>
      <c r="AA21" s="9" t="s">
        <v>96</v>
      </c>
      <c r="AB21" s="10">
        <f>S21/Y22*$B$67</f>
        <v>0.10071428571428571</v>
      </c>
      <c r="AC21" s="8" t="s">
        <v>161</v>
      </c>
      <c r="AD21" s="3"/>
      <c r="AE21" s="3"/>
      <c r="AG21" s="3"/>
      <c r="AH21" s="58"/>
      <c r="AI21" s="56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s="57"/>
      <c r="AX21" s="57"/>
      <c r="AY21" s="58"/>
      <c r="BA21" s="3"/>
      <c r="BB21" s="3"/>
    </row>
    <row r="22" spans="1:54" s="15" customFormat="1" ht="13.2" customHeight="1" thickBot="1" x14ac:dyDescent="0.35">
      <c r="A22" s="56"/>
      <c r="B22" s="57" t="s">
        <v>89</v>
      </c>
      <c r="C22" s="3"/>
      <c r="D22" s="185"/>
      <c r="E22" s="185"/>
      <c r="F22" s="185"/>
      <c r="G22" s="185"/>
      <c r="H22" s="244"/>
      <c r="I22" s="185"/>
      <c r="J22" s="185"/>
      <c r="K22" s="185"/>
      <c r="L22" s="185"/>
      <c r="M22" s="243"/>
      <c r="N22" s="243"/>
      <c r="O22" s="243"/>
      <c r="Q22" s="58"/>
      <c r="R22" s="56"/>
      <c r="S22" s="11"/>
      <c r="T22" s="12" t="s">
        <v>157</v>
      </c>
      <c r="U22" s="13"/>
      <c r="V22" s="3"/>
      <c r="W22" s="14"/>
      <c r="Y22" s="14">
        <f>$B$65</f>
        <v>7000</v>
      </c>
      <c r="Z22" s="15" t="s">
        <v>153</v>
      </c>
      <c r="AA22" s="3"/>
      <c r="AB22" s="3"/>
      <c r="AC22" s="3" t="s">
        <v>102</v>
      </c>
      <c r="AD22" s="3"/>
      <c r="AG22" s="3"/>
      <c r="AH22" s="58"/>
      <c r="AI22" s="56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 s="57"/>
      <c r="AX22" s="57"/>
      <c r="AY22" s="58"/>
      <c r="BA22" s="3"/>
      <c r="BB22" s="3"/>
    </row>
    <row r="23" spans="1:54" s="15" customFormat="1" ht="13.2" customHeight="1" thickTop="1" x14ac:dyDescent="0.3">
      <c r="A23" s="56"/>
      <c r="B23" s="62"/>
      <c r="C23" s="93"/>
      <c r="D23" s="245" t="s">
        <v>124</v>
      </c>
      <c r="E23" s="226"/>
      <c r="F23" s="246"/>
      <c r="G23" s="246" t="s">
        <v>121</v>
      </c>
      <c r="H23" s="226"/>
      <c r="I23" s="246" t="s">
        <v>121</v>
      </c>
      <c r="J23" s="247"/>
      <c r="K23" s="246" t="s">
        <v>121</v>
      </c>
      <c r="L23" s="247"/>
      <c r="M23" s="246" t="s">
        <v>121</v>
      </c>
      <c r="N23" s="247"/>
      <c r="O23" s="243"/>
      <c r="Q23" s="58"/>
      <c r="R23" s="5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G23" s="3"/>
      <c r="AH23" s="58"/>
      <c r="AI23" s="56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57"/>
      <c r="AX23" s="57"/>
      <c r="AY23" s="58"/>
      <c r="BA23" s="3"/>
      <c r="BB23" s="3"/>
    </row>
    <row r="24" spans="1:54" s="15" customFormat="1" ht="13.2" customHeight="1" x14ac:dyDescent="0.3">
      <c r="A24" s="56"/>
      <c r="B24" s="57"/>
      <c r="C24" s="61" t="s">
        <v>186</v>
      </c>
      <c r="D24" s="227" t="s">
        <v>171</v>
      </c>
      <c r="E24" s="227"/>
      <c r="F24" s="84"/>
      <c r="G24" s="84" t="s">
        <v>111</v>
      </c>
      <c r="H24" s="228"/>
      <c r="I24" s="84" t="s">
        <v>169</v>
      </c>
      <c r="J24" s="185"/>
      <c r="K24" s="84" t="s">
        <v>167</v>
      </c>
      <c r="L24" s="185"/>
      <c r="M24" s="84" t="s">
        <v>168</v>
      </c>
      <c r="N24" s="185"/>
      <c r="O24" s="243"/>
      <c r="Q24" s="58"/>
      <c r="R24" s="56"/>
      <c r="S24" s="10">
        <f>AB21</f>
        <v>0.10071428571428571</v>
      </c>
      <c r="T24" s="10" t="str">
        <f>AC21</f>
        <v>lb VOC</v>
      </c>
      <c r="U24" s="16">
        <v>20.9</v>
      </c>
      <c r="V24" s="17">
        <v>9</v>
      </c>
      <c r="W24" s="7"/>
      <c r="X24" s="8" t="s">
        <v>102</v>
      </c>
      <c r="Y24" s="18">
        <f>$E$65</f>
        <v>386.5</v>
      </c>
      <c r="Z24" s="6" t="s">
        <v>100</v>
      </c>
      <c r="AA24" s="18"/>
      <c r="AB24" s="6" t="s">
        <v>101</v>
      </c>
      <c r="AC24" s="9" t="s">
        <v>96</v>
      </c>
      <c r="AD24" s="19">
        <f>S24*(U24-V24)/(U25-V25)/W25*Y24/AA25*$B$67</f>
        <v>30.875862721093299</v>
      </c>
      <c r="AE24" s="15" t="s">
        <v>162</v>
      </c>
      <c r="AG24" s="3"/>
      <c r="AH24" s="58"/>
      <c r="AI24" s="56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57"/>
      <c r="AX24" s="57"/>
      <c r="AY24" s="58"/>
      <c r="BA24" s="3"/>
      <c r="BB24" s="3"/>
    </row>
    <row r="25" spans="1:54" s="15" customFormat="1" ht="13.2" customHeight="1" thickBot="1" x14ac:dyDescent="0.35">
      <c r="A25" s="56"/>
      <c r="B25" s="65" t="s">
        <v>15</v>
      </c>
      <c r="C25" s="65" t="s">
        <v>187</v>
      </c>
      <c r="D25" s="88" t="s">
        <v>170</v>
      </c>
      <c r="E25" s="88" t="s">
        <v>45</v>
      </c>
      <c r="F25" s="88"/>
      <c r="G25" s="88" t="s">
        <v>112</v>
      </c>
      <c r="H25" s="88"/>
      <c r="I25" s="88" t="s">
        <v>114</v>
      </c>
      <c r="J25" s="248"/>
      <c r="K25" s="88" t="s">
        <v>166</v>
      </c>
      <c r="L25" s="248"/>
      <c r="M25" s="88" t="s">
        <v>62</v>
      </c>
      <c r="N25" s="248"/>
      <c r="O25" s="243"/>
      <c r="Q25" s="58"/>
      <c r="R25" s="56"/>
      <c r="S25" s="3"/>
      <c r="T25" s="20" t="str">
        <f>AC22</f>
        <v>mmbtu</v>
      </c>
      <c r="U25" s="21">
        <v>20.9</v>
      </c>
      <c r="V25" s="22">
        <v>0</v>
      </c>
      <c r="W25" s="23">
        <f>$E$68</f>
        <v>9190</v>
      </c>
      <c r="X25" s="3" t="s">
        <v>100</v>
      </c>
      <c r="Y25" s="14"/>
      <c r="Z25" s="15" t="s">
        <v>101</v>
      </c>
      <c r="AA25" s="23">
        <f>$E$67</f>
        <v>78.11</v>
      </c>
      <c r="AB25" s="3" t="s">
        <v>161</v>
      </c>
      <c r="AC25" s="3"/>
      <c r="AD25" s="3"/>
      <c r="AE25" s="3"/>
      <c r="AG25" s="3"/>
      <c r="AH25" s="58"/>
      <c r="AI25" s="56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57"/>
      <c r="AX25" s="57"/>
      <c r="AY25" s="58"/>
      <c r="BA25" s="3"/>
      <c r="BB25" s="3"/>
    </row>
    <row r="26" spans="1:54" s="15" customFormat="1" ht="13.2" customHeight="1" thickTop="1" x14ac:dyDescent="0.3">
      <c r="A26" s="56"/>
      <c r="B26" s="61" t="str">
        <f>B16</f>
        <v>29-30</v>
      </c>
      <c r="C26" s="61" t="s">
        <v>165</v>
      </c>
      <c r="D26" s="249">
        <f>6.4*1.25</f>
        <v>8</v>
      </c>
      <c r="E26" s="250">
        <f>D26/$E$64/$B$64/$B$65*$B$67</f>
        <v>1.8788465242310457</v>
      </c>
      <c r="F26" s="251"/>
      <c r="G26" s="219">
        <v>421681.83695237321</v>
      </c>
      <c r="H26" s="252"/>
      <c r="I26" s="219">
        <v>42991.028934243528</v>
      </c>
      <c r="J26" s="219"/>
      <c r="K26" s="253">
        <v>2.2487169085874532</v>
      </c>
      <c r="L26" s="219"/>
      <c r="M26" s="219">
        <v>19118.026270922932</v>
      </c>
      <c r="N26" s="229"/>
      <c r="O26" s="243"/>
      <c r="Q26" s="58"/>
      <c r="R26" s="5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G26" s="3"/>
      <c r="AH26" s="58"/>
      <c r="AI26" s="5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57"/>
      <c r="AX26" s="57"/>
      <c r="AY26" s="58"/>
      <c r="BA26" s="3"/>
      <c r="BB26" s="3"/>
    </row>
    <row r="27" spans="1:54" s="15" customFormat="1" ht="13.2" customHeight="1" thickBot="1" x14ac:dyDescent="0.35">
      <c r="A27" s="56"/>
      <c r="B27" s="61" t="str">
        <f t="shared" ref="B27" si="0">B17</f>
        <v>31-34</v>
      </c>
      <c r="C27" s="61" t="s">
        <v>165</v>
      </c>
      <c r="D27" s="254">
        <f>6.4*1.25</f>
        <v>8</v>
      </c>
      <c r="E27" s="250">
        <f>D27/$E$64/$B$64/$B$65*$B$67</f>
        <v>1.8788465242310457</v>
      </c>
      <c r="F27" s="251"/>
      <c r="G27" s="219">
        <v>762516.36318634055</v>
      </c>
      <c r="H27" s="252"/>
      <c r="I27" s="219">
        <v>78443.642820350869</v>
      </c>
      <c r="J27" s="219"/>
      <c r="K27" s="255">
        <v>5.6217922714686326</v>
      </c>
      <c r="L27" s="219"/>
      <c r="M27" s="219">
        <v>13953.493660458271</v>
      </c>
      <c r="N27" s="229"/>
      <c r="O27" s="243"/>
      <c r="Q27" s="58"/>
      <c r="R27" s="56"/>
      <c r="AG27" s="3"/>
      <c r="AH27" s="58"/>
      <c r="AI27" s="56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s="57"/>
      <c r="AX27" s="57"/>
      <c r="AY27" s="58"/>
      <c r="BA27" s="3"/>
      <c r="BB27" s="3"/>
    </row>
    <row r="28" spans="1:54" s="15" customFormat="1" ht="13.2" customHeight="1" thickTop="1" thickBot="1" x14ac:dyDescent="0.35">
      <c r="A28" s="56"/>
      <c r="B28" s="103"/>
      <c r="C28" s="93"/>
      <c r="D28" s="256"/>
      <c r="E28" s="257"/>
      <c r="F28" s="258"/>
      <c r="G28" s="258"/>
      <c r="H28" s="259"/>
      <c r="I28" s="223"/>
      <c r="J28" s="223"/>
      <c r="K28" s="223"/>
      <c r="L28" s="223"/>
      <c r="M28" s="223"/>
      <c r="N28" s="225"/>
      <c r="O28" s="243"/>
      <c r="Q28" s="58"/>
      <c r="R28" s="56"/>
      <c r="S28" s="3" t="s">
        <v>193</v>
      </c>
      <c r="T28" s="57"/>
      <c r="U28" s="57"/>
      <c r="V28" s="57"/>
      <c r="W28" s="57"/>
      <c r="X28" s="57"/>
      <c r="Y28" s="57"/>
      <c r="AG28" s="3"/>
      <c r="AH28" s="58"/>
      <c r="AI28" s="56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s="57"/>
      <c r="AX28" s="57"/>
      <c r="AY28" s="58"/>
      <c r="BA28" s="3"/>
      <c r="BB28" s="3"/>
    </row>
    <row r="29" spans="1:54" s="15" customFormat="1" ht="13.2" customHeight="1" thickTop="1" x14ac:dyDescent="0.3">
      <c r="A29" s="56"/>
      <c r="B29" s="84"/>
      <c r="C29" s="61"/>
      <c r="D29" s="249"/>
      <c r="E29" s="260"/>
      <c r="F29" s="251"/>
      <c r="G29" s="251"/>
      <c r="H29" s="252"/>
      <c r="I29" s="219"/>
      <c r="J29" s="219"/>
      <c r="K29" s="219"/>
      <c r="L29" s="219"/>
      <c r="M29" s="219"/>
      <c r="N29" s="229"/>
      <c r="O29" s="243"/>
      <c r="Q29" s="58"/>
      <c r="R29" s="56"/>
      <c r="S29" s="62"/>
      <c r="T29" s="93"/>
      <c r="U29" s="93"/>
      <c r="V29" s="93"/>
      <c r="W29" s="93" t="s">
        <v>75</v>
      </c>
      <c r="X29" s="93" t="s">
        <v>124</v>
      </c>
      <c r="Y29" s="93" t="s">
        <v>121</v>
      </c>
      <c r="AG29" s="3"/>
      <c r="AH29" s="58"/>
      <c r="AI29" s="56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57"/>
      <c r="AX29" s="57"/>
      <c r="AY29" s="58"/>
      <c r="BA29" s="3"/>
      <c r="BB29" s="3"/>
    </row>
    <row r="30" spans="1:54" s="15" customFormat="1" ht="13.2" customHeight="1" thickBot="1" x14ac:dyDescent="0.35">
      <c r="A30" s="56"/>
      <c r="B30" s="57" t="s">
        <v>199</v>
      </c>
      <c r="C30" s="3"/>
      <c r="D30" s="185"/>
      <c r="E30" s="185"/>
      <c r="F30" s="185"/>
      <c r="G30" s="185"/>
      <c r="H30" s="185"/>
      <c r="I30" s="185"/>
      <c r="J30" s="185"/>
      <c r="K30" s="244"/>
      <c r="L30" s="243"/>
      <c r="M30" s="243"/>
      <c r="N30" s="243"/>
      <c r="O30" s="243"/>
      <c r="Q30" s="58"/>
      <c r="R30" s="56"/>
      <c r="S30" s="57"/>
      <c r="T30" s="61" t="s">
        <v>186</v>
      </c>
      <c r="U30" s="61"/>
      <c r="V30" s="61" t="s">
        <v>111</v>
      </c>
      <c r="W30" s="61" t="s">
        <v>113</v>
      </c>
      <c r="X30" s="61" t="s">
        <v>138</v>
      </c>
      <c r="Y30" s="61" t="s">
        <v>113</v>
      </c>
      <c r="AG30" s="3"/>
      <c r="AH30" s="58"/>
      <c r="AI30" s="56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s="57"/>
      <c r="AX30" s="57"/>
      <c r="AY30" s="58"/>
      <c r="BA30" s="3"/>
      <c r="BB30" s="3"/>
    </row>
    <row r="31" spans="1:54" s="15" customFormat="1" ht="13.2" customHeight="1" thickTop="1" thickBot="1" x14ac:dyDescent="0.35">
      <c r="A31" s="56"/>
      <c r="B31" s="62"/>
      <c r="C31" s="93"/>
      <c r="D31" s="245" t="s">
        <v>180</v>
      </c>
      <c r="E31" s="226"/>
      <c r="F31" s="245" t="s">
        <v>181</v>
      </c>
      <c r="G31" s="226"/>
      <c r="H31" s="246" t="s">
        <v>126</v>
      </c>
      <c r="I31" s="226"/>
      <c r="J31" s="246" t="s">
        <v>126</v>
      </c>
      <c r="K31" s="247"/>
      <c r="L31" s="246" t="s">
        <v>126</v>
      </c>
      <c r="M31" s="247"/>
      <c r="N31" s="246" t="s">
        <v>126</v>
      </c>
      <c r="O31" s="247"/>
      <c r="Q31" s="58"/>
      <c r="R31" s="56"/>
      <c r="S31" s="65" t="s">
        <v>15</v>
      </c>
      <c r="T31" s="65" t="s">
        <v>187</v>
      </c>
      <c r="U31" s="65" t="s">
        <v>135</v>
      </c>
      <c r="V31" s="65" t="s">
        <v>112</v>
      </c>
      <c r="W31" s="65" t="s">
        <v>114</v>
      </c>
      <c r="X31" s="65" t="s">
        <v>120</v>
      </c>
      <c r="Y31" s="65" t="s">
        <v>62</v>
      </c>
      <c r="AG31" s="3"/>
      <c r="AH31" s="58"/>
      <c r="AI31" s="56"/>
      <c r="AJ31" s="3"/>
      <c r="AK31" s="3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8"/>
      <c r="BA31" s="3"/>
      <c r="BB31" s="3"/>
    </row>
    <row r="32" spans="1:54" s="15" customFormat="1" ht="13.2" customHeight="1" thickTop="1" x14ac:dyDescent="0.3">
      <c r="A32" s="56"/>
      <c r="B32" s="57"/>
      <c r="C32" s="61" t="s">
        <v>186</v>
      </c>
      <c r="D32" s="227" t="s">
        <v>171</v>
      </c>
      <c r="E32" s="227"/>
      <c r="F32" s="227" t="s">
        <v>171</v>
      </c>
      <c r="G32" s="227"/>
      <c r="H32" s="84" t="s">
        <v>111</v>
      </c>
      <c r="I32" s="228"/>
      <c r="J32" s="84" t="s">
        <v>169</v>
      </c>
      <c r="K32" s="185"/>
      <c r="L32" s="84" t="s">
        <v>179</v>
      </c>
      <c r="M32" s="185"/>
      <c r="N32" s="84" t="s">
        <v>168</v>
      </c>
      <c r="O32" s="185"/>
      <c r="Q32" s="58"/>
      <c r="R32" s="56"/>
      <c r="S32" s="61" t="str">
        <f>B26</f>
        <v>29-30</v>
      </c>
      <c r="T32" s="61" t="str">
        <f>C26</f>
        <v>Tier 2</v>
      </c>
      <c r="U32" s="61" t="s">
        <v>22</v>
      </c>
      <c r="V32" s="72">
        <f>G26</f>
        <v>421681.83695237321</v>
      </c>
      <c r="W32" s="72">
        <f>I26</f>
        <v>42991.028934243528</v>
      </c>
      <c r="X32" s="73">
        <f>K26</f>
        <v>2.2487169085874532</v>
      </c>
      <c r="Y32" s="72">
        <f>M26</f>
        <v>19118.026270922932</v>
      </c>
      <c r="AG32" s="3"/>
      <c r="AH32" s="58"/>
      <c r="AI32" s="56"/>
      <c r="AJ32" s="3"/>
      <c r="AK32" s="3"/>
      <c r="AL32" s="3"/>
      <c r="AM32" s="3"/>
      <c r="AN32" s="3"/>
      <c r="AO32" s="3"/>
      <c r="AP32" s="3"/>
      <c r="AQ32" s="3"/>
      <c r="AR32" s="57"/>
      <c r="AS32" s="57"/>
      <c r="AT32" s="57"/>
      <c r="AU32" s="57"/>
      <c r="AV32" s="57"/>
      <c r="AW32" s="57"/>
      <c r="AX32" s="57"/>
      <c r="AY32" s="58"/>
      <c r="BA32" s="3"/>
      <c r="BB32" s="3"/>
    </row>
    <row r="33" spans="1:54" s="15" customFormat="1" ht="13.2" customHeight="1" thickBot="1" x14ac:dyDescent="0.35">
      <c r="A33" s="56"/>
      <c r="B33" s="65" t="s">
        <v>15</v>
      </c>
      <c r="C33" s="65" t="s">
        <v>187</v>
      </c>
      <c r="D33" s="88" t="s">
        <v>170</v>
      </c>
      <c r="E33" s="88" t="s">
        <v>45</v>
      </c>
      <c r="F33" s="88" t="s">
        <v>184</v>
      </c>
      <c r="G33" s="88" t="s">
        <v>45</v>
      </c>
      <c r="H33" s="88" t="s">
        <v>112</v>
      </c>
      <c r="I33" s="88"/>
      <c r="J33" s="88" t="s">
        <v>114</v>
      </c>
      <c r="K33" s="248"/>
      <c r="L33" s="88" t="s">
        <v>166</v>
      </c>
      <c r="M33" s="248"/>
      <c r="N33" s="88" t="s">
        <v>62</v>
      </c>
      <c r="O33" s="248"/>
      <c r="Q33" s="58"/>
      <c r="R33" s="56"/>
      <c r="S33" s="65" t="str">
        <f>B27</f>
        <v>31-34</v>
      </c>
      <c r="T33" s="65" t="str">
        <f>C27</f>
        <v>Tier 2</v>
      </c>
      <c r="U33" s="65" t="s">
        <v>22</v>
      </c>
      <c r="V33" s="102">
        <f>G27</f>
        <v>762516.36318634055</v>
      </c>
      <c r="W33" s="102">
        <f>I27</f>
        <v>78443.642820350869</v>
      </c>
      <c r="X33" s="195">
        <f>K27</f>
        <v>5.6217922714686326</v>
      </c>
      <c r="Y33" s="102">
        <f>M27</f>
        <v>13953.493660458271</v>
      </c>
      <c r="AG33" s="3"/>
      <c r="AH33" s="58"/>
      <c r="AI33" s="56"/>
      <c r="AJ33" s="3"/>
      <c r="AK33" s="3"/>
      <c r="AL33" s="3"/>
      <c r="AM33" s="3"/>
      <c r="AN33" s="3"/>
      <c r="AO33" s="3"/>
      <c r="AP33" s="3"/>
      <c r="AQ33" s="3"/>
      <c r="AR33" s="57"/>
      <c r="AS33" s="57"/>
      <c r="AT33" s="57"/>
      <c r="AU33" s="57"/>
      <c r="AV33" s="57"/>
      <c r="AW33" s="57"/>
      <c r="AX33" s="57"/>
      <c r="AY33" s="58"/>
      <c r="BA33" s="3"/>
      <c r="BB33" s="3"/>
    </row>
    <row r="34" spans="1:54" s="15" customFormat="1" ht="13.2" customHeight="1" thickTop="1" x14ac:dyDescent="0.3">
      <c r="A34" s="56"/>
      <c r="B34" s="61" t="str">
        <f>B16</f>
        <v>29-30</v>
      </c>
      <c r="C34" s="61" t="str">
        <f>C26</f>
        <v>Tier 2</v>
      </c>
      <c r="D34" s="249">
        <f>3.5*1.25</f>
        <v>4.375</v>
      </c>
      <c r="E34" s="250">
        <f t="shared" ref="E34:E35" si="1">D34/$E$64/$B$64/$B$65*$B$67</f>
        <v>1.0274941929388532</v>
      </c>
      <c r="F34" s="261">
        <v>7.0500000000000001E-4</v>
      </c>
      <c r="G34" s="250">
        <f>F34/$B$65*$B$67</f>
        <v>0.10071428571428571</v>
      </c>
      <c r="H34" s="219">
        <v>246463.55785655839</v>
      </c>
      <c r="I34" s="252"/>
      <c r="J34" s="219">
        <v>40160.889034175932</v>
      </c>
      <c r="K34" s="219"/>
      <c r="L34" s="255">
        <v>1.5727116643381487</v>
      </c>
      <c r="M34" s="219"/>
      <c r="N34" s="219">
        <v>25536.078827950336</v>
      </c>
      <c r="O34" s="229"/>
      <c r="Q34" s="58"/>
      <c r="R34" s="56"/>
      <c r="S34" s="62"/>
      <c r="T34" s="62"/>
      <c r="U34" s="62"/>
      <c r="V34" s="62"/>
      <c r="W34" s="62"/>
      <c r="X34" s="62"/>
      <c r="Y34" s="62"/>
      <c r="AG34" s="3"/>
      <c r="AH34" s="58"/>
      <c r="AI34" s="56"/>
      <c r="AJ34" s="3"/>
      <c r="AK34" s="3"/>
      <c r="AL34" s="3"/>
      <c r="AM34" s="3"/>
      <c r="AN34" s="3"/>
      <c r="AO34" s="3"/>
      <c r="AP34" s="3"/>
      <c r="AQ34" s="3"/>
      <c r="AR34" s="57"/>
      <c r="AS34" s="57"/>
      <c r="AT34" s="57"/>
      <c r="AU34" s="57"/>
      <c r="AV34" s="57"/>
      <c r="AW34" s="57"/>
      <c r="AX34" s="57"/>
      <c r="AY34" s="58"/>
      <c r="BA34" s="3"/>
      <c r="BB34" s="3"/>
    </row>
    <row r="35" spans="1:54" s="15" customFormat="1" ht="13.2" customHeight="1" thickBot="1" x14ac:dyDescent="0.35">
      <c r="A35" s="56"/>
      <c r="B35" s="65" t="str">
        <f>B17</f>
        <v>31-34</v>
      </c>
      <c r="C35" s="65" t="str">
        <f>C27</f>
        <v>Tier 2</v>
      </c>
      <c r="D35" s="254">
        <f>3.5*1.25</f>
        <v>4.375</v>
      </c>
      <c r="E35" s="262">
        <f t="shared" si="1"/>
        <v>1.0274941929388532</v>
      </c>
      <c r="F35" s="263">
        <v>7.0500000000000001E-4</v>
      </c>
      <c r="G35" s="262">
        <f>F35/$B$65*$B$67</f>
        <v>0.10071428571428571</v>
      </c>
      <c r="H35" s="221">
        <v>406922.78626712342</v>
      </c>
      <c r="I35" s="264"/>
      <c r="J35" s="221">
        <v>64493.427944916781</v>
      </c>
      <c r="K35" s="221"/>
      <c r="L35" s="265">
        <v>3.9317791608453709</v>
      </c>
      <c r="M35" s="221"/>
      <c r="N35" s="221">
        <v>16403.115563349715</v>
      </c>
      <c r="O35" s="266"/>
      <c r="Q35" s="58"/>
      <c r="R35" s="56"/>
      <c r="S35" s="205"/>
      <c r="T35" s="205"/>
      <c r="U35" s="205"/>
      <c r="V35" s="205"/>
      <c r="W35" s="205"/>
      <c r="X35" s="205"/>
      <c r="Y35" s="205"/>
      <c r="AG35" s="3"/>
      <c r="AH35" s="58"/>
      <c r="AI35" s="56"/>
      <c r="AJ35" s="3"/>
      <c r="AK35" s="3"/>
      <c r="AL35" s="3"/>
      <c r="AM35" s="3"/>
      <c r="AN35" s="3"/>
      <c r="AO35" s="3"/>
      <c r="AP35" s="3"/>
      <c r="AQ35" s="3"/>
      <c r="AR35" s="57"/>
      <c r="AS35" s="57"/>
      <c r="AT35" s="57"/>
      <c r="AU35" s="57"/>
      <c r="AV35" s="57"/>
      <c r="AW35" s="57"/>
      <c r="AX35" s="57"/>
      <c r="AY35" s="58"/>
      <c r="BA35" s="3"/>
      <c r="BB35" s="3"/>
    </row>
    <row r="36" spans="1:54" s="15" customFormat="1" ht="13.2" customHeight="1" thickTop="1" thickBot="1" x14ac:dyDescent="0.35">
      <c r="A36" s="56"/>
      <c r="B36" s="25"/>
      <c r="C36" s="232"/>
      <c r="D36" s="233"/>
      <c r="E36" s="105"/>
      <c r="F36" s="197"/>
      <c r="G36" s="107"/>
      <c r="H36" s="107"/>
      <c r="I36" s="107"/>
      <c r="J36" s="107"/>
      <c r="K36" s="109"/>
      <c r="L36" s="109"/>
      <c r="M36" s="107"/>
      <c r="N36" s="107"/>
      <c r="O36" s="107"/>
      <c r="P36" s="3"/>
      <c r="Q36" s="58"/>
      <c r="R36" s="56"/>
      <c r="S36" s="3" t="s">
        <v>192</v>
      </c>
      <c r="T36" s="57"/>
      <c r="U36" s="57"/>
      <c r="V36" s="57"/>
      <c r="W36" s="57"/>
      <c r="X36" s="57"/>
      <c r="Y36" s="57"/>
      <c r="AG36" s="3"/>
      <c r="AH36" s="58"/>
      <c r="AI36" s="56"/>
      <c r="AJ36" s="3"/>
      <c r="AK36" s="3"/>
      <c r="AL36" s="3"/>
      <c r="AM36" s="3"/>
      <c r="AN36" s="3"/>
      <c r="AO36" s="3"/>
      <c r="AP36" s="3"/>
      <c r="AQ36" s="3"/>
      <c r="AR36" s="57"/>
      <c r="AS36" s="57"/>
      <c r="AT36" s="57"/>
      <c r="AU36" s="57"/>
      <c r="AV36" s="57"/>
      <c r="AW36" s="57"/>
      <c r="AX36" s="57"/>
      <c r="AY36" s="58"/>
      <c r="BA36" s="3"/>
      <c r="BB36" s="3"/>
    </row>
    <row r="37" spans="1:54" s="15" customFormat="1" ht="13.2" customHeight="1" thickTop="1" x14ac:dyDescent="0.3">
      <c r="A37" s="56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58"/>
      <c r="R37" s="56"/>
      <c r="S37" s="62"/>
      <c r="T37" s="93"/>
      <c r="U37" s="93"/>
      <c r="V37" s="93"/>
      <c r="W37" s="93" t="s">
        <v>75</v>
      </c>
      <c r="X37" s="93" t="s">
        <v>125</v>
      </c>
      <c r="Y37" s="93" t="s">
        <v>126</v>
      </c>
      <c r="AG37" s="3"/>
      <c r="AH37" s="58"/>
      <c r="AI37" s="56"/>
      <c r="AJ37" s="3"/>
      <c r="AK37" s="3"/>
      <c r="AL37" s="3"/>
      <c r="AM37" s="3"/>
      <c r="AN37" s="3"/>
      <c r="AO37" s="3"/>
      <c r="AP37" s="3"/>
      <c r="AQ37" s="3"/>
      <c r="AR37" s="57"/>
      <c r="AS37" s="57"/>
      <c r="AT37" s="57"/>
      <c r="AU37" s="57"/>
      <c r="AV37" s="57"/>
      <c r="AW37" s="57"/>
      <c r="AX37" s="57"/>
      <c r="AY37" s="58"/>
      <c r="BA37" s="3"/>
      <c r="BB37" s="3"/>
    </row>
    <row r="38" spans="1:54" s="15" customFormat="1" ht="13.2" customHeight="1" thickBot="1" x14ac:dyDescent="0.35">
      <c r="A38" s="56"/>
      <c r="B38" s="15" t="s">
        <v>201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58"/>
      <c r="R38" s="56"/>
      <c r="S38" s="57"/>
      <c r="T38" s="61" t="s">
        <v>186</v>
      </c>
      <c r="U38" s="61"/>
      <c r="V38" s="61" t="s">
        <v>111</v>
      </c>
      <c r="W38" s="61" t="s">
        <v>113</v>
      </c>
      <c r="X38" s="61" t="s">
        <v>138</v>
      </c>
      <c r="Y38" s="61" t="s">
        <v>113</v>
      </c>
      <c r="AG38" s="3"/>
      <c r="AH38" s="58"/>
      <c r="AI38" s="56"/>
      <c r="AJ38" s="3"/>
      <c r="AK38" s="3"/>
      <c r="AL38" s="3"/>
      <c r="AM38" s="3"/>
      <c r="AN38" s="3"/>
      <c r="AO38" s="3"/>
      <c r="AP38" s="3"/>
      <c r="AQ38" s="3"/>
      <c r="AR38" s="57"/>
      <c r="AS38" s="57"/>
      <c r="AT38" s="57"/>
      <c r="AU38" s="57"/>
      <c r="AV38" s="57"/>
      <c r="AW38" s="57"/>
      <c r="AX38" s="57"/>
      <c r="AY38" s="58"/>
      <c r="BA38" s="3"/>
      <c r="BB38" s="3"/>
    </row>
    <row r="39" spans="1:54" s="15" customFormat="1" ht="13.2" customHeight="1" thickTop="1" thickBot="1" x14ac:dyDescent="0.35">
      <c r="A39" s="56"/>
      <c r="B39" s="62"/>
      <c r="C39" s="93"/>
      <c r="D39" s="94" t="s">
        <v>126</v>
      </c>
      <c r="E39" s="94"/>
      <c r="F39" s="94"/>
      <c r="G39" s="93" t="s">
        <v>190</v>
      </c>
      <c r="H39" s="94" t="s">
        <v>126</v>
      </c>
      <c r="I39" s="94"/>
      <c r="J39" s="94"/>
      <c r="K39" s="93" t="s">
        <v>75</v>
      </c>
      <c r="L39" s="94" t="s">
        <v>126</v>
      </c>
      <c r="M39" s="94"/>
      <c r="N39" s="94"/>
      <c r="P39" s="3"/>
      <c r="Q39" s="58"/>
      <c r="R39" s="56"/>
      <c r="S39" s="65" t="s">
        <v>15</v>
      </c>
      <c r="T39" s="65" t="s">
        <v>187</v>
      </c>
      <c r="U39" s="65" t="s">
        <v>135</v>
      </c>
      <c r="V39" s="65" t="s">
        <v>112</v>
      </c>
      <c r="W39" s="65" t="s">
        <v>114</v>
      </c>
      <c r="X39" s="65" t="s">
        <v>120</v>
      </c>
      <c r="Y39" s="65" t="s">
        <v>62</v>
      </c>
      <c r="AG39" s="3"/>
      <c r="AH39" s="58"/>
      <c r="AI39" s="56"/>
      <c r="AJ39" s="3"/>
      <c r="AK39" s="3"/>
      <c r="AL39" s="3"/>
      <c r="AM39" s="3"/>
      <c r="AN39" s="3"/>
      <c r="AO39" s="3"/>
      <c r="AP39" s="3"/>
      <c r="AQ39" s="3"/>
      <c r="AR39" s="57"/>
      <c r="AS39" s="57"/>
      <c r="AT39" s="57"/>
      <c r="AU39" s="57"/>
      <c r="AV39" s="57"/>
      <c r="AW39" s="57"/>
      <c r="AX39" s="57"/>
      <c r="AY39" s="58"/>
      <c r="BA39" s="3"/>
      <c r="BB39" s="3"/>
    </row>
    <row r="40" spans="1:54" s="15" customFormat="1" ht="13.2" customHeight="1" thickTop="1" x14ac:dyDescent="0.3">
      <c r="A40" s="56"/>
      <c r="B40" s="57"/>
      <c r="C40" s="61" t="s">
        <v>186</v>
      </c>
      <c r="D40" s="95" t="s">
        <v>217</v>
      </c>
      <c r="E40" s="95"/>
      <c r="F40" s="95"/>
      <c r="G40" s="61" t="s">
        <v>191</v>
      </c>
      <c r="H40" s="95" t="s">
        <v>185</v>
      </c>
      <c r="I40" s="95"/>
      <c r="J40" s="95"/>
      <c r="K40" s="61" t="s">
        <v>113</v>
      </c>
      <c r="L40" s="95" t="s">
        <v>31</v>
      </c>
      <c r="M40" s="95"/>
      <c r="N40" s="95"/>
      <c r="P40" s="3"/>
      <c r="Q40" s="58"/>
      <c r="R40" s="56"/>
      <c r="S40" s="61" t="str">
        <f>B34</f>
        <v>29-30</v>
      </c>
      <c r="T40" s="61" t="str">
        <f>C34</f>
        <v>Tier 2</v>
      </c>
      <c r="U40" s="61" t="s">
        <v>22</v>
      </c>
      <c r="V40" s="72">
        <f>H34</f>
        <v>246463.55785655839</v>
      </c>
      <c r="W40" s="72">
        <f>J34</f>
        <v>40160.889034175932</v>
      </c>
      <c r="X40" s="268">
        <f>L34</f>
        <v>1.5727116643381487</v>
      </c>
      <c r="Y40" s="72">
        <f>N34</f>
        <v>25536.078827950336</v>
      </c>
      <c r="AG40" s="3"/>
      <c r="AH40" s="58"/>
      <c r="AI40" s="56"/>
      <c r="AJ40" s="3"/>
      <c r="AK40" s="3"/>
      <c r="AL40" s="3"/>
      <c r="AM40" s="3"/>
      <c r="AN40" s="3"/>
      <c r="AO40" s="3"/>
      <c r="AP40" s="3"/>
      <c r="AQ40" s="3"/>
      <c r="AR40" s="57"/>
      <c r="AS40" s="57"/>
      <c r="AT40" s="57"/>
      <c r="AU40" s="57"/>
      <c r="AV40" s="57"/>
      <c r="AW40" s="57"/>
      <c r="AX40" s="57"/>
      <c r="AY40" s="58"/>
      <c r="BA40" s="3"/>
      <c r="BB40" s="3"/>
    </row>
    <row r="41" spans="1:54" s="15" customFormat="1" ht="13.2" customHeight="1" thickBot="1" x14ac:dyDescent="0.35">
      <c r="A41" s="56"/>
      <c r="B41" s="65" t="s">
        <v>15</v>
      </c>
      <c r="C41" s="65" t="s">
        <v>187</v>
      </c>
      <c r="D41" s="65" t="s">
        <v>180</v>
      </c>
      <c r="E41" s="65" t="s">
        <v>181</v>
      </c>
      <c r="F41" s="65" t="s">
        <v>189</v>
      </c>
      <c r="G41" s="65" t="s">
        <v>19</v>
      </c>
      <c r="H41" s="65" t="s">
        <v>180</v>
      </c>
      <c r="I41" s="65" t="s">
        <v>181</v>
      </c>
      <c r="J41" s="65" t="s">
        <v>189</v>
      </c>
      <c r="K41" s="65" t="s">
        <v>114</v>
      </c>
      <c r="L41" s="65" t="s">
        <v>180</v>
      </c>
      <c r="M41" s="65" t="s">
        <v>181</v>
      </c>
      <c r="N41" s="65" t="s">
        <v>189</v>
      </c>
      <c r="P41" s="3"/>
      <c r="Q41" s="58"/>
      <c r="R41" s="56"/>
      <c r="S41" s="65" t="str">
        <f>B35</f>
        <v>31-34</v>
      </c>
      <c r="T41" s="65" t="str">
        <f>C35</f>
        <v>Tier 2</v>
      </c>
      <c r="U41" s="65" t="s">
        <v>22</v>
      </c>
      <c r="V41" s="102">
        <f>H35</f>
        <v>406922.78626712342</v>
      </c>
      <c r="W41" s="102">
        <f>J35</f>
        <v>64493.427944916781</v>
      </c>
      <c r="X41" s="202">
        <f>L35</f>
        <v>3.9317791608453709</v>
      </c>
      <c r="Y41" s="102">
        <f>N35</f>
        <v>16403.115563349715</v>
      </c>
      <c r="AG41" s="3"/>
      <c r="AH41" s="58"/>
      <c r="AI41" s="56"/>
      <c r="AJ41" s="3"/>
      <c r="AK41" s="3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8"/>
      <c r="BA41" s="3"/>
      <c r="BB41" s="3"/>
    </row>
    <row r="42" spans="1:54" s="15" customFormat="1" ht="13.2" customHeight="1" thickTop="1" x14ac:dyDescent="0.3">
      <c r="A42" s="56"/>
      <c r="B42" s="61" t="str">
        <f>B34</f>
        <v>29-30</v>
      </c>
      <c r="C42" s="61" t="str">
        <f>C34</f>
        <v>Tier 2</v>
      </c>
      <c r="D42" s="199">
        <f>E34*$G16*$H16/$B$68</f>
        <v>1.4467847757456043</v>
      </c>
      <c r="E42" s="199">
        <f>G34*$G16*$H16/$B$68</f>
        <v>0.14181286500000004</v>
      </c>
      <c r="F42" s="199">
        <f>SUM(D42:E42)</f>
        <v>1.5885976407456044</v>
      </c>
      <c r="G42" s="200">
        <v>0.99</v>
      </c>
      <c r="H42" s="199">
        <f>D42*$G42</f>
        <v>1.4323169279881482</v>
      </c>
      <c r="I42" s="199">
        <f t="shared" ref="I42:I43" si="2">E42*$G42</f>
        <v>0.14039473635000005</v>
      </c>
      <c r="J42" s="199">
        <f t="shared" ref="J42:J43" si="3">F42*$G42</f>
        <v>1.5727116643381482</v>
      </c>
      <c r="K42" s="201">
        <f>J34</f>
        <v>40160.889034175932</v>
      </c>
      <c r="L42" s="201">
        <f>$K42/H42</f>
        <v>28039.108000061453</v>
      </c>
      <c r="M42" s="201">
        <f>$K42/I42</f>
        <v>286056.94257693528</v>
      </c>
      <c r="N42" s="201">
        <f>$K42/J42</f>
        <v>25536.078827950343</v>
      </c>
      <c r="P42" s="3"/>
      <c r="Q42" s="58"/>
      <c r="R42" s="56"/>
      <c r="AG42" s="3"/>
      <c r="AH42" s="58"/>
      <c r="AI42" s="56"/>
      <c r="AJ42" s="3"/>
      <c r="AK42" s="3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8"/>
      <c r="BA42" s="3"/>
      <c r="BB42" s="3"/>
    </row>
    <row r="43" spans="1:54" s="15" customFormat="1" ht="13.2" customHeight="1" thickBot="1" x14ac:dyDescent="0.35">
      <c r="A43" s="56"/>
      <c r="B43" s="65" t="str">
        <f>B35</f>
        <v>31-34</v>
      </c>
      <c r="C43" s="65" t="str">
        <f>C35</f>
        <v>Tier 2</v>
      </c>
      <c r="D43" s="202">
        <f>E35*$G17*$H17/$B$68</f>
        <v>3.6169619393640104</v>
      </c>
      <c r="E43" s="202">
        <f>G35*$G17*$H17/$B$68</f>
        <v>0.35453216250000003</v>
      </c>
      <c r="F43" s="202">
        <f>SUM(D43:E43)</f>
        <v>3.9714941018640104</v>
      </c>
      <c r="G43" s="203">
        <v>0.99</v>
      </c>
      <c r="H43" s="202">
        <f t="shared" ref="H43" si="4">D43*$G43</f>
        <v>3.5807923199703704</v>
      </c>
      <c r="I43" s="202">
        <f t="shared" si="2"/>
        <v>0.35098684087500004</v>
      </c>
      <c r="J43" s="202">
        <f t="shared" si="3"/>
        <v>3.9317791608453705</v>
      </c>
      <c r="K43" s="204">
        <f>J35</f>
        <v>64493.427944916781</v>
      </c>
      <c r="L43" s="204">
        <f>$K43/H43</f>
        <v>18010.937854516633</v>
      </c>
      <c r="M43" s="204">
        <f t="shared" ref="M43" si="5">$K43/I43</f>
        <v>183748.84877204095</v>
      </c>
      <c r="N43" s="204">
        <f t="shared" ref="N43" si="6">$K43/J43</f>
        <v>16403.115563349715</v>
      </c>
      <c r="P43" s="3"/>
      <c r="Q43" s="58"/>
      <c r="R43" s="56"/>
      <c r="AG43" s="3"/>
      <c r="AH43" s="58"/>
      <c r="AI43" s="56"/>
      <c r="AJ43" s="3"/>
      <c r="AK43" s="3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8"/>
      <c r="BA43" s="3"/>
      <c r="BB43" s="3"/>
    </row>
    <row r="44" spans="1:54" s="15" customFormat="1" ht="13.2" customHeight="1" thickTop="1" thickBot="1" x14ac:dyDescent="0.35">
      <c r="A44" s="56"/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/>
      <c r="P44" s="3"/>
      <c r="Q44" s="58"/>
      <c r="R44" s="56"/>
      <c r="S44" s="3" t="s">
        <v>194</v>
      </c>
      <c r="AG44" s="3"/>
      <c r="AH44" s="58"/>
      <c r="AI44" s="56"/>
      <c r="AJ44" s="3"/>
      <c r="AK44" s="3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8"/>
      <c r="BA44" s="3"/>
      <c r="BB44" s="3"/>
    </row>
    <row r="45" spans="1:54" s="15" customFormat="1" ht="13.2" customHeight="1" thickTop="1" x14ac:dyDescent="0.3">
      <c r="A45" s="56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 s="3"/>
      <c r="Q45" s="58"/>
      <c r="R45" s="56"/>
      <c r="S45" s="62"/>
      <c r="T45" s="94" t="s">
        <v>126</v>
      </c>
      <c r="U45" s="94"/>
      <c r="V45" s="94"/>
      <c r="W45" s="93" t="s">
        <v>75</v>
      </c>
      <c r="X45" s="94" t="s">
        <v>126</v>
      </c>
      <c r="Y45" s="94"/>
      <c r="Z45" s="94"/>
      <c r="AG45" s="3"/>
      <c r="AH45" s="58"/>
      <c r="AI45" s="56"/>
      <c r="AJ45" s="3"/>
      <c r="AK45" s="3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8"/>
      <c r="BA45" s="3"/>
      <c r="BB45" s="3"/>
    </row>
    <row r="46" spans="1:54" s="15" customFormat="1" ht="13.2" customHeight="1" x14ac:dyDescent="0.3">
      <c r="A46" s="56"/>
      <c r="B46" s="84"/>
      <c r="C46" s="61"/>
      <c r="D46" s="183"/>
      <c r="E46" s="184"/>
      <c r="F46" s="96"/>
      <c r="G46" s="3"/>
      <c r="H46" s="96"/>
      <c r="I46" s="97"/>
      <c r="J46" s="98"/>
      <c r="K46" s="98"/>
      <c r="L46" s="98"/>
      <c r="M46" s="98"/>
      <c r="N46" s="98"/>
      <c r="O46" s="99"/>
      <c r="P46" s="3"/>
      <c r="Q46" s="58"/>
      <c r="R46" s="56"/>
      <c r="S46" s="57"/>
      <c r="T46" s="95" t="s">
        <v>185</v>
      </c>
      <c r="U46" s="95"/>
      <c r="V46" s="95"/>
      <c r="W46" s="61" t="s">
        <v>113</v>
      </c>
      <c r="X46" s="95" t="s">
        <v>31</v>
      </c>
      <c r="Y46" s="95"/>
      <c r="Z46" s="95"/>
      <c r="AG46" s="57"/>
      <c r="AH46" s="58"/>
      <c r="AI46" s="56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8"/>
    </row>
    <row r="47" spans="1:54" s="15" customFormat="1" ht="13.2" customHeight="1" thickBot="1" x14ac:dyDescent="0.35">
      <c r="A47" s="56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8"/>
      <c r="R47" s="56"/>
      <c r="S47" s="65" t="s">
        <v>15</v>
      </c>
      <c r="T47" s="65" t="s">
        <v>180</v>
      </c>
      <c r="U47" s="65" t="s">
        <v>181</v>
      </c>
      <c r="V47" s="65" t="s">
        <v>189</v>
      </c>
      <c r="W47" s="65" t="s">
        <v>114</v>
      </c>
      <c r="X47" s="65" t="s">
        <v>180</v>
      </c>
      <c r="Y47" s="65" t="s">
        <v>181</v>
      </c>
      <c r="Z47" s="65" t="s">
        <v>189</v>
      </c>
      <c r="AG47" s="57"/>
      <c r="AH47" s="58"/>
      <c r="AI47" s="56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8"/>
    </row>
    <row r="48" spans="1:54" s="15" customFormat="1" ht="17.399999999999999" customHeight="1" thickTop="1" x14ac:dyDescent="0.3">
      <c r="A48" s="56"/>
      <c r="N48" s="57"/>
      <c r="O48" s="57"/>
      <c r="P48" s="57"/>
      <c r="Q48" s="58"/>
      <c r="R48" s="56"/>
      <c r="S48" s="61" t="str">
        <f>B42</f>
        <v>29-30</v>
      </c>
      <c r="T48" s="206">
        <f>H42</f>
        <v>1.4323169279881482</v>
      </c>
      <c r="U48" s="206">
        <f t="shared" ref="U48:V48" si="7">I42</f>
        <v>0.14039473635000005</v>
      </c>
      <c r="V48" s="206">
        <f t="shared" si="7"/>
        <v>1.5727116643381482</v>
      </c>
      <c r="W48" s="201">
        <f>K42</f>
        <v>40160.889034175932</v>
      </c>
      <c r="X48" s="201">
        <f>$W48/T48</f>
        <v>28039.108000061453</v>
      </c>
      <c r="Y48" s="201">
        <f t="shared" ref="Y48:Y49" si="8">$W48/U48</f>
        <v>286056.94257693528</v>
      </c>
      <c r="Z48" s="201">
        <f t="shared" ref="Z48:Z49" si="9">$W48/V48</f>
        <v>25536.078827950343</v>
      </c>
      <c r="AG48" s="57"/>
      <c r="AH48" s="58"/>
      <c r="AI48" s="56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8"/>
    </row>
    <row r="49" spans="1:51" s="15" customFormat="1" ht="13.2" customHeight="1" thickBot="1" x14ac:dyDescent="0.35">
      <c r="A49" s="56"/>
      <c r="N49" s="57"/>
      <c r="O49" s="57"/>
      <c r="P49" s="57"/>
      <c r="Q49" s="58"/>
      <c r="R49" s="56"/>
      <c r="S49" s="65" t="str">
        <f>B43</f>
        <v>31-34</v>
      </c>
      <c r="T49" s="206">
        <f t="shared" ref="T49:V49" si="10">H43</f>
        <v>3.5807923199703704</v>
      </c>
      <c r="U49" s="206">
        <f t="shared" si="10"/>
        <v>0.35098684087500004</v>
      </c>
      <c r="V49" s="206">
        <f t="shared" si="10"/>
        <v>3.9317791608453705</v>
      </c>
      <c r="W49" s="201">
        <f>K43</f>
        <v>64493.427944916781</v>
      </c>
      <c r="X49" s="201">
        <f t="shared" ref="X49" si="11">$W49/T49</f>
        <v>18010.937854516633</v>
      </c>
      <c r="Y49" s="201">
        <f t="shared" si="8"/>
        <v>183748.84877204095</v>
      </c>
      <c r="Z49" s="204">
        <f t="shared" si="9"/>
        <v>16403.115563349715</v>
      </c>
      <c r="AC49" s="3"/>
      <c r="AD49" s="3"/>
      <c r="AE49" s="3"/>
      <c r="AF49" s="3"/>
      <c r="AG49" s="3"/>
      <c r="AH49" s="58"/>
      <c r="AI49" s="56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8"/>
    </row>
    <row r="50" spans="1:51" s="15" customFormat="1" ht="13.2" customHeight="1" thickTop="1" x14ac:dyDescent="0.3">
      <c r="A50" s="56"/>
      <c r="N50" s="57"/>
      <c r="O50" s="57"/>
      <c r="P50" s="57"/>
      <c r="Q50" s="58"/>
      <c r="R50" s="56"/>
      <c r="S50" s="196"/>
      <c r="T50" s="196"/>
      <c r="U50" s="196"/>
      <c r="V50" s="196"/>
      <c r="W50" s="196"/>
      <c r="X50" s="196"/>
      <c r="Y50" s="196"/>
      <c r="Z50" s="196"/>
      <c r="AC50" s="3"/>
      <c r="AD50" s="3"/>
      <c r="AE50" s="3"/>
      <c r="AF50" s="3"/>
      <c r="AG50" s="3"/>
      <c r="AH50" s="58"/>
      <c r="AI50" s="56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8"/>
    </row>
    <row r="51" spans="1:51" s="15" customFormat="1" ht="13.2" customHeight="1" x14ac:dyDescent="0.3">
      <c r="A51" s="56"/>
      <c r="N51" s="57"/>
      <c r="O51" s="57"/>
      <c r="P51" s="57"/>
      <c r="Q51" s="58"/>
      <c r="R51" s="56"/>
      <c r="AC51" s="3"/>
      <c r="AD51" s="3"/>
      <c r="AE51" s="3"/>
      <c r="AF51" s="3"/>
      <c r="AG51" s="3"/>
      <c r="AH51" s="58"/>
      <c r="AI51" s="56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8"/>
    </row>
    <row r="52" spans="1:51" s="15" customFormat="1" ht="13.2" customHeight="1" x14ac:dyDescent="0.3">
      <c r="A52" s="56"/>
      <c r="N52" s="57"/>
      <c r="O52" s="57"/>
      <c r="P52" s="57"/>
      <c r="Q52" s="58"/>
      <c r="R52" s="56"/>
      <c r="AC52" s="3"/>
      <c r="AD52" s="3"/>
      <c r="AE52" s="3"/>
      <c r="AF52" s="3"/>
      <c r="AG52" s="3"/>
      <c r="AH52" s="58"/>
      <c r="AI52" s="56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8"/>
    </row>
    <row r="53" spans="1:51" s="15" customFormat="1" ht="13.2" customHeight="1" x14ac:dyDescent="0.3">
      <c r="A53" s="56"/>
      <c r="N53" s="57"/>
      <c r="O53" s="57"/>
      <c r="P53" s="57"/>
      <c r="Q53" s="58"/>
      <c r="R53" s="56"/>
      <c r="AC53" s="3"/>
      <c r="AD53" s="3"/>
      <c r="AE53" s="3"/>
      <c r="AF53" s="3"/>
      <c r="AG53" s="3"/>
      <c r="AH53" s="58"/>
      <c r="AI53" s="56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8"/>
    </row>
    <row r="54" spans="1:51" s="15" customFormat="1" ht="13.2" customHeight="1" x14ac:dyDescent="0.3">
      <c r="A54" s="56"/>
      <c r="B54"/>
      <c r="N54" s="57"/>
      <c r="O54" s="57"/>
      <c r="P54" s="57"/>
      <c r="Q54" s="58"/>
      <c r="R54" s="56"/>
      <c r="AC54" s="3"/>
      <c r="AD54" s="3"/>
      <c r="AE54" s="3"/>
      <c r="AF54" s="3"/>
      <c r="AG54" s="3"/>
      <c r="AH54" s="58"/>
      <c r="AI54" s="56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8"/>
    </row>
    <row r="55" spans="1:51" s="15" customFormat="1" ht="13.2" customHeight="1" x14ac:dyDescent="0.3">
      <c r="A55" s="56"/>
      <c r="B55"/>
      <c r="L55" s="3"/>
      <c r="M55" s="3"/>
      <c r="N55" s="3"/>
      <c r="O55" s="3"/>
      <c r="P55" s="3"/>
      <c r="Q55" s="58"/>
      <c r="R55" s="56"/>
      <c r="AC55" s="3"/>
      <c r="AD55" s="3"/>
      <c r="AE55" s="3"/>
      <c r="AF55" s="3"/>
      <c r="AG55" s="3"/>
      <c r="AH55" s="58"/>
      <c r="AI55" s="56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8"/>
    </row>
    <row r="56" spans="1:51" s="15" customFormat="1" ht="13.2" customHeight="1" x14ac:dyDescent="0.3">
      <c r="A56" s="56"/>
      <c r="B56"/>
      <c r="L56" s="3"/>
      <c r="M56" s="3"/>
      <c r="N56" s="3"/>
      <c r="O56" s="3"/>
      <c r="P56" s="3"/>
      <c r="Q56" s="58"/>
      <c r="R56" s="56"/>
      <c r="AC56" s="3"/>
      <c r="AD56" s="3"/>
      <c r="AE56" s="3"/>
      <c r="AF56" s="3"/>
      <c r="AG56" s="3"/>
      <c r="AH56" s="58"/>
      <c r="AI56" s="56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8"/>
    </row>
    <row r="57" spans="1:51" s="15" customFormat="1" ht="13.2" customHeight="1" x14ac:dyDescent="0.3">
      <c r="A57" s="56"/>
      <c r="L57" s="3"/>
      <c r="M57" s="3"/>
      <c r="N57" s="3"/>
      <c r="O57" s="3"/>
      <c r="P57" s="3"/>
      <c r="Q57" s="58"/>
      <c r="R57" s="56"/>
      <c r="AC57" s="3"/>
      <c r="AD57" s="3"/>
      <c r="AE57" s="3"/>
      <c r="AF57" s="3"/>
      <c r="AG57" s="3"/>
      <c r="AH57" s="58"/>
      <c r="AI57" s="56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8"/>
    </row>
    <row r="58" spans="1:51" s="15" customFormat="1" ht="13.2" customHeight="1" x14ac:dyDescent="0.3">
      <c r="A58" s="56"/>
      <c r="L58" s="3"/>
      <c r="M58" s="3"/>
      <c r="N58" s="3"/>
      <c r="O58" s="3"/>
      <c r="P58" s="3"/>
      <c r="Q58" s="58"/>
      <c r="R58" s="56"/>
      <c r="AC58" s="3"/>
      <c r="AD58" s="3"/>
      <c r="AE58" s="3"/>
      <c r="AF58" s="3"/>
      <c r="AG58" s="3"/>
      <c r="AH58" s="58"/>
      <c r="AI58" s="56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8"/>
    </row>
    <row r="59" spans="1:51" s="15" customFormat="1" ht="13.2" customHeight="1" x14ac:dyDescent="0.3">
      <c r="A59" s="56"/>
      <c r="N59" s="57"/>
      <c r="O59" s="57"/>
      <c r="P59" s="57"/>
      <c r="Q59" s="58"/>
      <c r="R59" s="56"/>
      <c r="AC59" s="3"/>
      <c r="AD59" s="3"/>
      <c r="AE59" s="3"/>
      <c r="AF59" s="3"/>
      <c r="AG59" s="3"/>
      <c r="AH59" s="58"/>
      <c r="AI59" s="56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8"/>
    </row>
    <row r="60" spans="1:51" s="15" customFormat="1" ht="13.2" customHeight="1" x14ac:dyDescent="0.3">
      <c r="A60" s="56"/>
      <c r="N60" s="57"/>
      <c r="O60" s="57"/>
      <c r="P60" s="57"/>
      <c r="Q60" s="58"/>
      <c r="R60" s="5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58"/>
      <c r="AI60" s="56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8"/>
    </row>
    <row r="61" spans="1:51" s="15" customFormat="1" ht="13.2" customHeight="1" x14ac:dyDescent="0.3">
      <c r="A61" s="56"/>
      <c r="L61" s="57"/>
      <c r="M61" s="57"/>
      <c r="N61" s="57"/>
      <c r="O61" s="57"/>
      <c r="P61" s="57"/>
      <c r="Q61" s="58"/>
      <c r="R61" s="5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58"/>
      <c r="AI61" s="56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8"/>
    </row>
    <row r="62" spans="1:51" s="15" customFormat="1" ht="13.2" customHeight="1" x14ac:dyDescent="0.3">
      <c r="A62" s="56"/>
      <c r="B62" s="61"/>
      <c r="C62" s="61"/>
      <c r="D62" s="61"/>
      <c r="E62" s="61"/>
      <c r="F62" s="61"/>
      <c r="G62" s="61"/>
      <c r="H62" s="61"/>
      <c r="I62" s="57"/>
      <c r="J62" s="57"/>
      <c r="K62" s="57"/>
      <c r="L62" s="57"/>
      <c r="M62" s="57"/>
      <c r="N62" s="57"/>
      <c r="O62" s="57"/>
      <c r="P62" s="57"/>
      <c r="Q62" s="58"/>
      <c r="R62" s="5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58"/>
      <c r="AI62" s="56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8"/>
    </row>
    <row r="63" spans="1:51" s="15" customFormat="1" ht="13.2" customHeight="1" x14ac:dyDescent="0.3">
      <c r="A63" s="56"/>
      <c r="B63" s="57" t="s">
        <v>78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8"/>
      <c r="R63" s="5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58"/>
      <c r="AI63" s="56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8"/>
    </row>
    <row r="64" spans="1:51" s="15" customFormat="1" ht="13.2" customHeight="1" x14ac:dyDescent="0.3">
      <c r="A64" s="56"/>
      <c r="B64" s="137">
        <v>1.3410200000000001</v>
      </c>
      <c r="C64" s="57" t="s">
        <v>147</v>
      </c>
      <c r="D64" s="57"/>
      <c r="E64" s="120">
        <v>453.59199999999998</v>
      </c>
      <c r="F64" s="3" t="s">
        <v>150</v>
      </c>
      <c r="G64" s="3"/>
      <c r="H64" s="3"/>
      <c r="I64" s="3"/>
      <c r="J64" s="57"/>
      <c r="K64" s="57"/>
      <c r="L64" s="57"/>
      <c r="M64" s="57"/>
      <c r="N64" s="57"/>
      <c r="O64" s="57"/>
      <c r="P64" s="57"/>
      <c r="Q64" s="58"/>
      <c r="R64" s="5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58"/>
      <c r="AI64" s="56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8"/>
    </row>
    <row r="65" spans="1:51" s="15" customFormat="1" ht="13.2" customHeight="1" x14ac:dyDescent="0.3">
      <c r="A65" s="56"/>
      <c r="B65" s="138">
        <v>7000</v>
      </c>
      <c r="C65" s="3" t="s">
        <v>146</v>
      </c>
      <c r="D65" s="57"/>
      <c r="E65" s="120">
        <v>386.5</v>
      </c>
      <c r="F65" s="3" t="s">
        <v>154</v>
      </c>
      <c r="G65" s="3"/>
      <c r="H65" s="3"/>
      <c r="I65" s="3"/>
      <c r="J65" s="57"/>
      <c r="K65" s="57"/>
      <c r="L65" s="57"/>
      <c r="M65" s="57"/>
      <c r="N65" s="57"/>
      <c r="O65" s="57"/>
      <c r="P65" s="57"/>
      <c r="Q65" s="58"/>
      <c r="R65" s="5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58"/>
      <c r="AI65" s="56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8"/>
    </row>
    <row r="66" spans="1:51" s="15" customFormat="1" ht="13.2" customHeight="1" x14ac:dyDescent="0.3">
      <c r="A66" s="56"/>
      <c r="B66" s="138">
        <v>130167</v>
      </c>
      <c r="C66" s="112" t="s">
        <v>108</v>
      </c>
      <c r="D66" s="57"/>
      <c r="E66" s="120">
        <v>28.01</v>
      </c>
      <c r="F66" s="3" t="s">
        <v>160</v>
      </c>
      <c r="G66" s="3"/>
      <c r="J66" s="57"/>
      <c r="K66" s="57"/>
      <c r="L66" s="57"/>
      <c r="M66" s="57"/>
      <c r="N66" s="57"/>
      <c r="O66" s="57"/>
      <c r="P66" s="57"/>
      <c r="Q66" s="58"/>
      <c r="R66" s="5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58"/>
      <c r="AI66" s="56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8"/>
    </row>
    <row r="67" spans="1:51" s="15" customFormat="1" ht="13.2" customHeight="1" x14ac:dyDescent="0.3">
      <c r="A67" s="56"/>
      <c r="B67" s="139">
        <v>1000000</v>
      </c>
      <c r="C67" s="81" t="s">
        <v>81</v>
      </c>
      <c r="D67" s="57"/>
      <c r="E67" s="120">
        <v>78.11</v>
      </c>
      <c r="F67" s="3" t="s">
        <v>164</v>
      </c>
      <c r="G67" s="3"/>
      <c r="H67" s="3"/>
      <c r="I67" s="3"/>
      <c r="J67" s="57"/>
      <c r="K67" s="57"/>
      <c r="L67" s="57"/>
      <c r="M67" s="57"/>
      <c r="N67" s="57"/>
      <c r="O67" s="57"/>
      <c r="P67" s="57"/>
      <c r="Q67" s="58"/>
      <c r="R67" s="5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58"/>
      <c r="AI67" s="56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8"/>
    </row>
    <row r="68" spans="1:51" s="15" customFormat="1" ht="13.2" customHeight="1" x14ac:dyDescent="0.3">
      <c r="A68" s="56"/>
      <c r="B68" s="138">
        <v>2000</v>
      </c>
      <c r="C68" s="112" t="s">
        <v>188</v>
      </c>
      <c r="D68" s="57"/>
      <c r="E68" s="198">
        <v>9190</v>
      </c>
      <c r="F68" s="185" t="s">
        <v>163</v>
      </c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8"/>
      <c r="R68" s="56"/>
      <c r="S68" s="3"/>
      <c r="T68" s="3"/>
      <c r="U68" s="3"/>
      <c r="V68" s="3"/>
      <c r="W68" s="3"/>
      <c r="X68" s="3"/>
      <c r="Y68" s="3"/>
      <c r="Z68" s="3"/>
      <c r="AA68" s="3"/>
      <c r="AB68" s="3"/>
      <c r="AC68" s="57"/>
      <c r="AD68" s="57"/>
      <c r="AE68" s="57"/>
      <c r="AF68" s="57"/>
      <c r="AG68" s="57"/>
      <c r="AH68" s="58"/>
      <c r="AI68" s="56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8"/>
    </row>
    <row r="69" spans="1:51" s="15" customFormat="1" ht="13.2" customHeight="1" thickBot="1" x14ac:dyDescent="0.35">
      <c r="A69" s="140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141"/>
      <c r="R69" s="140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141"/>
      <c r="AI69" s="140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141"/>
    </row>
    <row r="70" spans="1:51" ht="13.2" customHeight="1" thickTop="1" x14ac:dyDescent="0.3"/>
    <row r="71" spans="1:51" ht="13.2" customHeight="1" x14ac:dyDescent="0.3"/>
    <row r="72" spans="1:51" ht="13.2" customHeight="1" x14ac:dyDescent="0.3">
      <c r="B72" s="142" t="s">
        <v>51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</row>
    <row r="73" spans="1:51" ht="13.2" customHeight="1" thickBot="1" x14ac:dyDescent="0.35">
      <c r="B73" s="142"/>
      <c r="C73" s="142"/>
      <c r="D73" s="143"/>
      <c r="E73" s="143" t="s">
        <v>172</v>
      </c>
      <c r="F73" s="143"/>
      <c r="G73" s="143" t="s">
        <v>173</v>
      </c>
      <c r="H73" s="143"/>
      <c r="I73" s="143" t="s">
        <v>174</v>
      </c>
      <c r="J73" s="143"/>
      <c r="K73" s="143" t="s">
        <v>66</v>
      </c>
      <c r="L73" s="143"/>
      <c r="M73" s="143" t="s">
        <v>175</v>
      </c>
      <c r="N73" s="143"/>
      <c r="O73" s="143"/>
      <c r="P73"/>
      <c r="Q73"/>
      <c r="R73"/>
      <c r="S73"/>
      <c r="T73"/>
      <c r="U73"/>
    </row>
    <row r="74" spans="1:51" ht="13.2" customHeight="1" thickTop="1" x14ac:dyDescent="0.3">
      <c r="B74" s="186"/>
      <c r="C74" s="186" t="s">
        <v>23</v>
      </c>
      <c r="D74" s="145" t="s">
        <v>124</v>
      </c>
      <c r="E74" s="146"/>
      <c r="F74" s="167"/>
      <c r="G74" s="167" t="s">
        <v>121</v>
      </c>
      <c r="H74" s="167"/>
      <c r="I74" s="167" t="s">
        <v>121</v>
      </c>
      <c r="J74" s="167"/>
      <c r="K74" s="167" t="s">
        <v>121</v>
      </c>
      <c r="L74" s="167"/>
      <c r="M74" s="167" t="s">
        <v>121</v>
      </c>
      <c r="N74" s="167"/>
      <c r="O74" s="15"/>
      <c r="P74"/>
      <c r="Q74"/>
      <c r="R74"/>
      <c r="S74"/>
      <c r="T74"/>
      <c r="U74"/>
    </row>
    <row r="75" spans="1:51" ht="13.2" customHeight="1" x14ac:dyDescent="0.3">
      <c r="B75" s="149"/>
      <c r="C75" s="149" t="s">
        <v>65</v>
      </c>
      <c r="D75" s="150" t="s">
        <v>171</v>
      </c>
      <c r="E75" s="151"/>
      <c r="F75" s="187"/>
      <c r="G75" s="149" t="s">
        <v>111</v>
      </c>
      <c r="H75" s="187"/>
      <c r="I75" s="149" t="s">
        <v>169</v>
      </c>
      <c r="J75" s="187"/>
      <c r="K75" s="187" t="s">
        <v>167</v>
      </c>
      <c r="L75" s="149"/>
      <c r="M75" s="187" t="s">
        <v>168</v>
      </c>
      <c r="N75" s="149"/>
      <c r="O75" s="15"/>
      <c r="P75"/>
      <c r="Q75"/>
      <c r="R75"/>
      <c r="S75"/>
      <c r="T75"/>
      <c r="U75"/>
    </row>
    <row r="76" spans="1:51" ht="13.2" customHeight="1" thickBot="1" x14ac:dyDescent="0.35">
      <c r="B76" s="153" t="s">
        <v>15</v>
      </c>
      <c r="C76" s="153" t="s">
        <v>19</v>
      </c>
      <c r="D76" s="154" t="s">
        <v>170</v>
      </c>
      <c r="E76" s="153" t="s">
        <v>45</v>
      </c>
      <c r="F76" s="153"/>
      <c r="G76" s="153" t="s">
        <v>112</v>
      </c>
      <c r="H76" s="153"/>
      <c r="I76" s="153" t="s">
        <v>114</v>
      </c>
      <c r="J76" s="153"/>
      <c r="K76" s="154" t="s">
        <v>166</v>
      </c>
      <c r="L76" s="153"/>
      <c r="M76" s="153" t="s">
        <v>62</v>
      </c>
      <c r="N76" s="153"/>
      <c r="O76" s="15"/>
      <c r="P76"/>
      <c r="Q76"/>
      <c r="R76"/>
      <c r="S76"/>
      <c r="T76"/>
      <c r="U76"/>
    </row>
    <row r="77" spans="1:51" ht="13.2" customHeight="1" thickTop="1" x14ac:dyDescent="0.3">
      <c r="B77" s="149" t="str">
        <f>B26</f>
        <v>29-30</v>
      </c>
      <c r="C77" s="149" t="str">
        <f>C26</f>
        <v>Tier 2</v>
      </c>
      <c r="D77" s="158"/>
      <c r="E77" s="158" t="e" cm="1">
        <f t="array" aca="1" ref="E77" ca="1">INDIRECT("'["&amp;$F87&amp;$F$86&amp;"]"&amp;E$73)</f>
        <v>#REF!</v>
      </c>
      <c r="F77" s="158"/>
      <c r="G77" s="188" t="e" cm="1">
        <f t="array" aca="1" ref="G77" ca="1">INDIRECT("'["&amp;$F87&amp;$F$86&amp;"]"&amp;G$73)</f>
        <v>#REF!</v>
      </c>
      <c r="H77" s="160"/>
      <c r="I77" s="188" t="e" cm="1">
        <f t="array" aca="1" ref="I77" ca="1">INDIRECT("'["&amp;$F87&amp;$F$86&amp;"]"&amp;I$73)</f>
        <v>#REF!</v>
      </c>
      <c r="J77" s="160"/>
      <c r="K77" s="189" t="e" cm="1">
        <f t="array" aca="1" ref="K77" ca="1">INDIRECT("'["&amp;$F87&amp;$F$86&amp;"]"&amp;K$73)</f>
        <v>#REF!</v>
      </c>
      <c r="L77" s="161"/>
      <c r="M77" s="188" t="e" cm="1">
        <f t="array" aca="1" ref="M77" ca="1">INDIRECT("'["&amp;$F87&amp;$F$86&amp;"]"&amp;M$73)</f>
        <v>#REF!</v>
      </c>
      <c r="N77" s="160"/>
      <c r="O77" s="15"/>
      <c r="P77"/>
      <c r="Q77"/>
      <c r="R77"/>
      <c r="S77"/>
      <c r="T77"/>
      <c r="U77"/>
    </row>
    <row r="78" spans="1:51" ht="13.2" customHeight="1" x14ac:dyDescent="0.3">
      <c r="B78" s="149" t="str">
        <f>B27</f>
        <v>31-34</v>
      </c>
      <c r="C78" s="149" t="str">
        <f>C27</f>
        <v>Tier 2</v>
      </c>
      <c r="D78" s="158"/>
      <c r="E78" s="158" t="e" cm="1">
        <f t="array" aca="1" ref="E78" ca="1">INDIRECT("'["&amp;$F88&amp;$F$86&amp;"]"&amp;E$73)</f>
        <v>#REF!</v>
      </c>
      <c r="F78" s="158"/>
      <c r="G78" s="188" t="e" cm="1">
        <f t="array" aca="1" ref="G78" ca="1">INDIRECT("'["&amp;$F88&amp;$F$86&amp;"]"&amp;G$73)</f>
        <v>#REF!</v>
      </c>
      <c r="H78" s="160"/>
      <c r="I78" s="188" t="e" cm="1">
        <f t="array" aca="1" ref="I78" ca="1">INDIRECT("'["&amp;$F88&amp;$F$86&amp;"]"&amp;I$73)</f>
        <v>#REF!</v>
      </c>
      <c r="J78" s="160"/>
      <c r="K78" s="189" t="e" cm="1">
        <f t="array" aca="1" ref="K78" ca="1">INDIRECT("'["&amp;$F88&amp;$F$86&amp;"]"&amp;K$73)</f>
        <v>#REF!</v>
      </c>
      <c r="L78" s="161"/>
      <c r="M78" s="188" t="e" cm="1">
        <f t="array" aca="1" ref="M78" ca="1">INDIRECT("'["&amp;$F88&amp;$F$86&amp;"]"&amp;M$73)</f>
        <v>#REF!</v>
      </c>
      <c r="N78" s="160"/>
      <c r="O78" s="15"/>
      <c r="P78"/>
      <c r="Q78"/>
      <c r="R78"/>
      <c r="S78"/>
      <c r="T78"/>
      <c r="U78"/>
    </row>
    <row r="79" spans="1:51" ht="13.2" customHeight="1" thickBot="1" x14ac:dyDescent="0.35"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/>
      <c r="P79"/>
      <c r="Q79"/>
      <c r="R79"/>
      <c r="S79"/>
      <c r="T79"/>
      <c r="U79"/>
      <c r="V79" s="142"/>
      <c r="Y79" s="142"/>
      <c r="Z79" s="142"/>
      <c r="AA79" s="142"/>
      <c r="AB79" s="142"/>
      <c r="AC79" s="142"/>
      <c r="AD79" s="142"/>
    </row>
    <row r="80" spans="1:51" ht="13.2" customHeight="1" thickTop="1" x14ac:dyDescent="0.3">
      <c r="B80" s="190" t="s">
        <v>40</v>
      </c>
      <c r="C80" s="190"/>
      <c r="D80" s="190"/>
      <c r="E80" s="190" t="s">
        <v>43</v>
      </c>
      <c r="F80" s="190"/>
      <c r="G80" s="190" t="s">
        <v>48</v>
      </c>
      <c r="H80" s="63"/>
      <c r="I80" s="190" t="s">
        <v>49</v>
      </c>
      <c r="J80" s="190"/>
      <c r="K80" s="190" t="s">
        <v>36</v>
      </c>
      <c r="L80" s="190"/>
      <c r="M80" s="190" t="s">
        <v>110</v>
      </c>
      <c r="N80" s="25"/>
      <c r="O80"/>
      <c r="P80"/>
      <c r="Q80"/>
      <c r="R80"/>
      <c r="S80"/>
      <c r="T80"/>
      <c r="U80"/>
    </row>
    <row r="81" spans="2:24" ht="13.2" customHeight="1" x14ac:dyDescent="0.3">
      <c r="B81" s="178" t="s">
        <v>41</v>
      </c>
      <c r="C81" s="64"/>
      <c r="D81" s="187"/>
      <c r="E81" s="178" t="s">
        <v>42</v>
      </c>
      <c r="F81" s="64"/>
      <c r="G81" s="178" t="s">
        <v>196</v>
      </c>
      <c r="H81" s="64"/>
      <c r="I81" s="178" t="s">
        <v>47</v>
      </c>
      <c r="J81" s="187"/>
      <c r="K81" s="178" t="s">
        <v>25</v>
      </c>
      <c r="L81" s="64"/>
      <c r="M81" s="178" t="s">
        <v>109</v>
      </c>
      <c r="O81"/>
      <c r="P81"/>
      <c r="Q81"/>
      <c r="R81"/>
      <c r="S81"/>
      <c r="T81"/>
      <c r="U81"/>
    </row>
    <row r="82" spans="2:24" ht="13.2" customHeight="1" thickBot="1" x14ac:dyDescent="0.35">
      <c r="B82" s="153" t="s">
        <v>22</v>
      </c>
      <c r="C82" s="67"/>
      <c r="D82" s="154"/>
      <c r="E82" s="153" t="s">
        <v>22</v>
      </c>
      <c r="F82" s="67"/>
      <c r="G82" s="153" t="s">
        <v>22</v>
      </c>
      <c r="H82" s="153"/>
      <c r="I82" s="153" t="s">
        <v>22</v>
      </c>
      <c r="J82" s="154"/>
      <c r="K82" s="153" t="s">
        <v>22</v>
      </c>
      <c r="L82" s="67"/>
      <c r="M82" s="153" t="s">
        <v>22</v>
      </c>
      <c r="N82" s="90"/>
      <c r="O82"/>
      <c r="P82"/>
      <c r="Q82"/>
      <c r="R82"/>
      <c r="S82"/>
      <c r="T82"/>
      <c r="U82"/>
    </row>
    <row r="83" spans="2:24" ht="13.2" customHeight="1" thickTop="1" x14ac:dyDescent="0.3">
      <c r="B83" s="169" t="e" cm="1">
        <f t="array" aca="1" ref="B83" ca="1">INDIRECT("'["&amp;$F87&amp;$F$86&amp;"]"&amp;B$80)</f>
        <v>#REF!</v>
      </c>
      <c r="C83" s="64"/>
      <c r="D83" s="169"/>
      <c r="E83" s="169" t="e" cm="1">
        <f t="array" aca="1" ref="E83" ca="1">INDIRECT("'["&amp;$F87&amp;$F$86&amp;"]"&amp;E$80)</f>
        <v>#REF!</v>
      </c>
      <c r="F83" s="64"/>
      <c r="G83" s="169" t="e" cm="1">
        <f t="array" aca="1" ref="G83" ca="1">INDIRECT("'["&amp;$F87&amp;$F$86&amp;"]"&amp;G$80)</f>
        <v>#REF!</v>
      </c>
      <c r="H83" s="169"/>
      <c r="I83" s="161" t="e" cm="1">
        <f t="array" aca="1" ref="I83" ca="1">INDIRECT("'["&amp;$F87&amp;$F$86&amp;"]"&amp;I$80)</f>
        <v>#REF!</v>
      </c>
      <c r="J83" s="169"/>
      <c r="K83" s="161" t="e" cm="1">
        <f t="array" aca="1" ref="K83" ca="1">INDIRECT("'["&amp;$F87&amp;$F$86&amp;"]"&amp;K$80)</f>
        <v>#REF!</v>
      </c>
      <c r="L83" s="64"/>
      <c r="M83" s="170" t="e" cm="1">
        <f t="array" aca="1" ref="M83" ca="1">INDIRECT("'["&amp;$F87&amp;$F$86&amp;"]"&amp;M$80)</f>
        <v>#REF!</v>
      </c>
      <c r="O83"/>
      <c r="P83"/>
      <c r="Q83"/>
      <c r="R83"/>
      <c r="S83"/>
      <c r="T83"/>
      <c r="U83"/>
    </row>
    <row r="84" spans="2:24" ht="13.2" customHeight="1" x14ac:dyDescent="0.3">
      <c r="B84" s="169" t="e" cm="1">
        <f t="array" aca="1" ref="B84" ca="1">INDIRECT("'["&amp;$F88&amp;$F$86&amp;"]"&amp;B$80)</f>
        <v>#REF!</v>
      </c>
      <c r="C84" s="64"/>
      <c r="D84" s="169"/>
      <c r="E84" s="169" t="e" cm="1">
        <f t="array" aca="1" ref="E84" ca="1">INDIRECT("'["&amp;$F88&amp;$F$86&amp;"]"&amp;E$80)</f>
        <v>#REF!</v>
      </c>
      <c r="F84" s="64"/>
      <c r="G84" s="169" t="e" cm="1">
        <f t="array" aca="1" ref="G84" ca="1">INDIRECT("'["&amp;$F88&amp;$F$86&amp;"]"&amp;G$80)</f>
        <v>#REF!</v>
      </c>
      <c r="H84" s="169"/>
      <c r="I84" s="161" t="e" cm="1">
        <f t="array" aca="1" ref="I84" ca="1">INDIRECT("'["&amp;$F88&amp;$F$86&amp;"]"&amp;I$80)</f>
        <v>#REF!</v>
      </c>
      <c r="J84" s="169"/>
      <c r="K84" s="161" t="e" cm="1">
        <f t="array" aca="1" ref="K84" ca="1">INDIRECT("'["&amp;$F88&amp;$F$86&amp;"]"&amp;K$80)</f>
        <v>#REF!</v>
      </c>
      <c r="L84" s="64"/>
      <c r="M84" s="170" t="e" cm="1">
        <f t="array" aca="1" ref="M84" ca="1">INDIRECT("'["&amp;$F88&amp;$F$86&amp;"]"&amp;M$80)</f>
        <v>#REF!</v>
      </c>
      <c r="O84"/>
      <c r="P84"/>
      <c r="Q84"/>
      <c r="R84"/>
      <c r="S84"/>
      <c r="T84"/>
      <c r="U84"/>
    </row>
    <row r="85" spans="2:24" ht="13.2" customHeight="1" x14ac:dyDescent="0.3">
      <c r="P85"/>
      <c r="Q85"/>
      <c r="R85"/>
      <c r="S85"/>
      <c r="T85"/>
      <c r="U85"/>
    </row>
    <row r="86" spans="2:24" ht="13.2" customHeight="1" x14ac:dyDescent="0.3">
      <c r="E86" s="142"/>
      <c r="F86" s="143" t="s">
        <v>33</v>
      </c>
      <c r="G86" s="142"/>
      <c r="H86" s="142"/>
      <c r="I86" s="142"/>
      <c r="J86" s="142"/>
      <c r="K86" s="157" t="s">
        <v>139</v>
      </c>
      <c r="P86"/>
      <c r="Q86"/>
      <c r="R86"/>
      <c r="S86"/>
      <c r="T86"/>
      <c r="U86"/>
    </row>
    <row r="87" spans="2:24" ht="13.2" customHeight="1" x14ac:dyDescent="0.3">
      <c r="E87" s="171" t="str">
        <f>B77</f>
        <v>29-30</v>
      </c>
      <c r="F87" s="143" t="str">
        <f>"EUID"&amp;$E87&amp;"_NOx_Oil_"</f>
        <v>EUID29-30_NOx_Oil_</v>
      </c>
      <c r="G87" s="142"/>
      <c r="I87" s="142"/>
      <c r="J87" s="143"/>
      <c r="K87" s="163">
        <f>F16*D26/$U$15*H16/2000*0.85</f>
        <v>2.2487169085874532</v>
      </c>
      <c r="L87" s="163" t="e">
        <f ca="1">K87=K77</f>
        <v>#REF!</v>
      </c>
      <c r="P87"/>
      <c r="Q87"/>
      <c r="R87"/>
      <c r="S87"/>
      <c r="T87"/>
      <c r="U87"/>
    </row>
    <row r="88" spans="2:24" ht="13.2" customHeight="1" x14ac:dyDescent="0.3">
      <c r="E88" s="171" t="str">
        <f>B78</f>
        <v>31-34</v>
      </c>
      <c r="F88" s="143" t="str">
        <f>"EUID"&amp;$E88&amp;"_NOx_Oil_"</f>
        <v>EUID31-34_NOx_Oil_</v>
      </c>
      <c r="G88" s="142"/>
      <c r="I88" s="142"/>
      <c r="J88" s="143"/>
      <c r="K88" s="163">
        <f>F17*D27/$U$15*H17/2000*0.85</f>
        <v>5.6217922714686326</v>
      </c>
      <c r="L88" s="163" t="e">
        <f ca="1">K88=K78</f>
        <v>#REF!</v>
      </c>
      <c r="P88"/>
      <c r="Q88"/>
      <c r="R88"/>
      <c r="S88"/>
      <c r="T88"/>
      <c r="U88"/>
    </row>
    <row r="89" spans="2:24" ht="13.2" customHeight="1" x14ac:dyDescent="0.3">
      <c r="P89"/>
      <c r="Q89"/>
      <c r="R89"/>
      <c r="S89"/>
      <c r="T89"/>
      <c r="U89"/>
    </row>
    <row r="90" spans="2:24" ht="13.2" customHeight="1" x14ac:dyDescent="0.3">
      <c r="P90"/>
      <c r="Q90"/>
      <c r="R90"/>
      <c r="S90"/>
      <c r="T90"/>
      <c r="U90"/>
      <c r="W90" s="15"/>
      <c r="X90" s="15"/>
    </row>
    <row r="91" spans="2:24" ht="13.2" customHeight="1" x14ac:dyDescent="0.3">
      <c r="B91" s="142" t="s">
        <v>52</v>
      </c>
      <c r="C91" s="142"/>
      <c r="D91" s="142"/>
      <c r="E91" s="143"/>
      <c r="F91" s="143"/>
      <c r="G91" s="142"/>
      <c r="H91" s="142"/>
      <c r="I91" s="142"/>
      <c r="J91" s="142"/>
      <c r="K91" s="142"/>
      <c r="L91" s="142"/>
      <c r="O91" s="15"/>
      <c r="P91"/>
      <c r="Q91"/>
      <c r="R91"/>
      <c r="S91"/>
      <c r="T91"/>
      <c r="U91"/>
      <c r="W91" s="15"/>
      <c r="X91" s="15"/>
    </row>
    <row r="92" spans="2:24" ht="13.2" customHeight="1" thickBot="1" x14ac:dyDescent="0.35">
      <c r="B92" s="142"/>
      <c r="C92" s="142"/>
      <c r="D92" s="15"/>
      <c r="E92" s="143" t="s">
        <v>56</v>
      </c>
      <c r="F92" s="143"/>
      <c r="G92" s="143" t="s">
        <v>61</v>
      </c>
      <c r="H92" s="143" t="s">
        <v>57</v>
      </c>
      <c r="I92" s="143"/>
      <c r="J92" s="143" t="s">
        <v>182</v>
      </c>
      <c r="K92" s="143"/>
      <c r="L92" s="143" t="s">
        <v>67</v>
      </c>
      <c r="M92" s="143"/>
      <c r="N92" s="143" t="s">
        <v>59</v>
      </c>
      <c r="P92"/>
      <c r="Q92"/>
      <c r="R92"/>
      <c r="S92"/>
      <c r="T92"/>
      <c r="U92"/>
      <c r="W92" s="15"/>
      <c r="X92" s="15"/>
    </row>
    <row r="93" spans="2:24" ht="13.2" customHeight="1" thickTop="1" x14ac:dyDescent="0.3">
      <c r="B93" s="186"/>
      <c r="C93" s="186"/>
      <c r="D93" s="176" t="s">
        <v>180</v>
      </c>
      <c r="E93" s="176"/>
      <c r="F93" s="145" t="s">
        <v>181</v>
      </c>
      <c r="G93" s="145"/>
      <c r="H93" s="167" t="s">
        <v>121</v>
      </c>
      <c r="I93" s="167"/>
      <c r="J93" s="167" t="s">
        <v>121</v>
      </c>
      <c r="K93" s="167"/>
      <c r="L93" s="167" t="s">
        <v>121</v>
      </c>
      <c r="M93" s="167"/>
      <c r="N93" s="167" t="s">
        <v>121</v>
      </c>
      <c r="P93"/>
      <c r="Q93"/>
      <c r="R93"/>
      <c r="S93"/>
      <c r="T93"/>
      <c r="U93"/>
      <c r="W93" s="15"/>
      <c r="X93" s="15"/>
    </row>
    <row r="94" spans="2:24" ht="13.2" customHeight="1" x14ac:dyDescent="0.3">
      <c r="B94" s="149"/>
      <c r="C94" s="149" t="s">
        <v>23</v>
      </c>
      <c r="D94" s="152" t="s">
        <v>171</v>
      </c>
      <c r="E94" s="152"/>
      <c r="F94" s="150" t="s">
        <v>171</v>
      </c>
      <c r="G94" s="152"/>
      <c r="H94" s="187" t="s">
        <v>111</v>
      </c>
      <c r="I94" s="149"/>
      <c r="J94" s="187" t="s">
        <v>169</v>
      </c>
      <c r="K94" s="149"/>
      <c r="L94" s="187" t="s">
        <v>179</v>
      </c>
      <c r="M94" s="149"/>
      <c r="N94" s="187" t="s">
        <v>168</v>
      </c>
      <c r="P94"/>
      <c r="Q94"/>
      <c r="R94"/>
      <c r="S94"/>
      <c r="T94"/>
      <c r="U94"/>
      <c r="W94" s="15"/>
      <c r="X94" s="15"/>
    </row>
    <row r="95" spans="2:24" ht="13.2" customHeight="1" thickBot="1" x14ac:dyDescent="0.35">
      <c r="B95" s="153" t="s">
        <v>15</v>
      </c>
      <c r="C95" s="153" t="s">
        <v>19</v>
      </c>
      <c r="D95" s="153" t="s">
        <v>170</v>
      </c>
      <c r="E95" s="153" t="s">
        <v>53</v>
      </c>
      <c r="F95" s="153" t="s">
        <v>170</v>
      </c>
      <c r="G95" s="153" t="s">
        <v>53</v>
      </c>
      <c r="H95" s="153" t="s">
        <v>112</v>
      </c>
      <c r="I95" s="153"/>
      <c r="J95" s="153" t="s">
        <v>114</v>
      </c>
      <c r="K95" s="153"/>
      <c r="L95" s="153" t="s">
        <v>166</v>
      </c>
      <c r="M95" s="153"/>
      <c r="N95" s="153" t="s">
        <v>62</v>
      </c>
      <c r="P95"/>
      <c r="Q95"/>
      <c r="R95"/>
      <c r="S95"/>
      <c r="T95"/>
      <c r="U95"/>
      <c r="W95" s="15"/>
      <c r="X95" s="15"/>
    </row>
    <row r="96" spans="2:24" ht="13.2" customHeight="1" thickTop="1" x14ac:dyDescent="0.3">
      <c r="B96" s="149" t="str">
        <f>B34</f>
        <v>29-30</v>
      </c>
      <c r="C96" s="149" t="str">
        <f>C34</f>
        <v>Tier 2</v>
      </c>
      <c r="D96" s="116"/>
      <c r="E96" s="191" t="e" cm="1">
        <f t="array" aca="1" ref="E96" ca="1">INDIRECT("'["&amp;$F107&amp;$F$106&amp;"]"&amp;E$92)</f>
        <v>#REF!</v>
      </c>
      <c r="F96" s="191"/>
      <c r="G96" s="191" t="e" cm="1">
        <f t="array" aca="1" ref="G96" ca="1">INDIRECT("'["&amp;$F107&amp;$F$106&amp;"]"&amp;G$92)</f>
        <v>#REF!</v>
      </c>
      <c r="H96" s="160" t="e" cm="1">
        <f t="array" aca="1" ref="H96" ca="1">INDIRECT("'["&amp;$F107&amp;$F$106&amp;"]"&amp;H$92)</f>
        <v>#REF!</v>
      </c>
      <c r="I96" s="160"/>
      <c r="J96" s="160" t="e" cm="1">
        <f t="array" aca="1" ref="J96" ca="1">INDIRECT("'["&amp;$F107&amp;$F$106&amp;"]"&amp;J$92)</f>
        <v>#REF!</v>
      </c>
      <c r="K96" s="161"/>
      <c r="L96" s="161" t="e" cm="1">
        <f t="array" aca="1" ref="L96" ca="1">INDIRECT("'["&amp;$F107&amp;$F$106&amp;"]"&amp;L$92)</f>
        <v>#REF!</v>
      </c>
      <c r="M96" s="160"/>
      <c r="N96" s="160" t="e" cm="1">
        <f t="array" aca="1" ref="N96" ca="1">INDIRECT("'["&amp;$F107&amp;$F$106&amp;"]"&amp;N$92)</f>
        <v>#REF!</v>
      </c>
      <c r="P96"/>
      <c r="Q96"/>
      <c r="R96"/>
      <c r="S96"/>
      <c r="T96"/>
      <c r="U96"/>
      <c r="W96" s="15"/>
      <c r="X96" s="15"/>
    </row>
    <row r="97" spans="2:24" ht="13.2" customHeight="1" x14ac:dyDescent="0.3">
      <c r="B97" s="149" t="str">
        <f>B35</f>
        <v>31-34</v>
      </c>
      <c r="C97" s="149" t="str">
        <f>C35</f>
        <v>Tier 2</v>
      </c>
      <c r="D97" s="116"/>
      <c r="E97" s="191" t="e" cm="1">
        <f t="array" aca="1" ref="E97" ca="1">INDIRECT("'["&amp;$F108&amp;$F$106&amp;"]"&amp;E$92)</f>
        <v>#REF!</v>
      </c>
      <c r="F97" s="191"/>
      <c r="G97" s="191" t="e" cm="1">
        <f t="array" aca="1" ref="G97" ca="1">INDIRECT("'["&amp;$F108&amp;$F$106&amp;"]"&amp;G$92)</f>
        <v>#REF!</v>
      </c>
      <c r="H97" s="160" t="e" cm="1">
        <f t="array" aca="1" ref="H97" ca="1">INDIRECT("'["&amp;$F108&amp;$F$106&amp;"]"&amp;H$92)</f>
        <v>#REF!</v>
      </c>
      <c r="I97" s="160"/>
      <c r="J97" s="160" t="e" cm="1">
        <f t="array" aca="1" ref="J97" ca="1">INDIRECT("'["&amp;$F108&amp;$F$106&amp;"]"&amp;J$92)</f>
        <v>#REF!</v>
      </c>
      <c r="K97" s="161"/>
      <c r="L97" s="161" t="e" cm="1">
        <f t="array" aca="1" ref="L97" ca="1">INDIRECT("'["&amp;$F108&amp;$F$106&amp;"]"&amp;L$92)</f>
        <v>#REF!</v>
      </c>
      <c r="M97" s="160"/>
      <c r="N97" s="160" t="e" cm="1">
        <f t="array" aca="1" ref="N97" ca="1">INDIRECT("'["&amp;$F108&amp;$F$106&amp;"]"&amp;N$92)</f>
        <v>#REF!</v>
      </c>
      <c r="P97"/>
      <c r="Q97"/>
      <c r="R97"/>
      <c r="S97"/>
      <c r="T97"/>
      <c r="U97"/>
      <c r="W97" s="15"/>
      <c r="X97" s="15"/>
    </row>
    <row r="98" spans="2:24" ht="13.2" customHeight="1" x14ac:dyDescent="0.3">
      <c r="O98" s="15"/>
      <c r="P98"/>
      <c r="Q98"/>
      <c r="R98"/>
      <c r="S98"/>
      <c r="T98"/>
      <c r="U98"/>
      <c r="W98" s="15"/>
      <c r="X98" s="15"/>
    </row>
    <row r="99" spans="2:24" ht="13.2" customHeight="1" thickBot="1" x14ac:dyDescent="0.35">
      <c r="B99" s="171" t="s">
        <v>70</v>
      </c>
      <c r="C99" s="171"/>
      <c r="D99" s="171" t="s">
        <v>69</v>
      </c>
      <c r="E99" s="171"/>
      <c r="F99" s="171" t="s">
        <v>68</v>
      </c>
      <c r="G99" s="171"/>
      <c r="H99" s="171" t="s">
        <v>72</v>
      </c>
      <c r="I99" s="171"/>
      <c r="J99" s="171" t="s">
        <v>55</v>
      </c>
      <c r="K99" s="171"/>
      <c r="N99" s="15"/>
      <c r="P99"/>
      <c r="Q99"/>
      <c r="R99"/>
      <c r="S99"/>
      <c r="T99"/>
      <c r="U99"/>
      <c r="W99" s="15"/>
      <c r="X99" s="15"/>
    </row>
    <row r="100" spans="2:24" ht="13.2" customHeight="1" thickTop="1" x14ac:dyDescent="0.3">
      <c r="B100" s="167"/>
      <c r="C100" s="167"/>
      <c r="D100" s="167"/>
      <c r="E100" s="167"/>
      <c r="F100" s="186"/>
      <c r="G100" s="167"/>
      <c r="H100" s="186"/>
      <c r="I100" s="167"/>
      <c r="J100" s="186"/>
      <c r="K100" s="167"/>
      <c r="N100" s="15"/>
      <c r="W100" s="15"/>
      <c r="X100" s="15"/>
    </row>
    <row r="101" spans="2:24" ht="13.2" customHeight="1" x14ac:dyDescent="0.3">
      <c r="B101" s="149" t="s">
        <v>41</v>
      </c>
      <c r="C101" s="187"/>
      <c r="D101" s="149" t="s">
        <v>118</v>
      </c>
      <c r="E101" s="187"/>
      <c r="F101" s="149" t="s">
        <v>196</v>
      </c>
      <c r="G101" s="187"/>
      <c r="H101" s="149" t="s">
        <v>71</v>
      </c>
      <c r="I101" s="187"/>
      <c r="J101" s="149" t="s">
        <v>46</v>
      </c>
      <c r="K101" s="187"/>
      <c r="N101" s="15"/>
      <c r="W101" s="15"/>
      <c r="X101" s="15"/>
    </row>
    <row r="102" spans="2:24" ht="13.2" customHeight="1" thickBot="1" x14ac:dyDescent="0.35">
      <c r="B102" s="153" t="s">
        <v>22</v>
      </c>
      <c r="C102" s="153"/>
      <c r="D102" s="153" t="s">
        <v>22</v>
      </c>
      <c r="E102" s="153"/>
      <c r="F102" s="153" t="s">
        <v>22</v>
      </c>
      <c r="G102" s="153"/>
      <c r="H102" s="153" t="s">
        <v>22</v>
      </c>
      <c r="I102" s="153"/>
      <c r="J102" s="153" t="s">
        <v>22</v>
      </c>
      <c r="K102" s="153"/>
      <c r="N102" s="15"/>
      <c r="W102" s="15"/>
      <c r="X102" s="15"/>
    </row>
    <row r="103" spans="2:24" ht="13.2" customHeight="1" thickTop="1" x14ac:dyDescent="0.3">
      <c r="B103" s="179" t="e" cm="1">
        <f t="array" aca="1" ref="B103" ca="1">INDIRECT("'["&amp;$F107&amp;$F$106&amp;"]"&amp;B$99)</f>
        <v>#REF!</v>
      </c>
      <c r="C103" s="179"/>
      <c r="D103" s="179" t="e" cm="1">
        <f t="array" aca="1" ref="D103" ca="1">INDIRECT("'["&amp;$F107&amp;$F$106&amp;"]"&amp;D$99)</f>
        <v>#REF!</v>
      </c>
      <c r="E103" s="179"/>
      <c r="F103" s="179" t="e" cm="1">
        <f t="array" aca="1" ref="F103" ca="1">INDIRECT("'["&amp;$F107&amp;$F$106&amp;"]"&amp;F$99)</f>
        <v>#REF!</v>
      </c>
      <c r="G103" s="179"/>
      <c r="H103" s="179" t="e" cm="1">
        <f t="array" aca="1" ref="H103" ca="1">INDIRECT("'["&amp;$F107&amp;$F$106&amp;"]"&amp;H$99)</f>
        <v>#REF!</v>
      </c>
      <c r="I103" s="179"/>
      <c r="J103" s="179" t="e" cm="1">
        <f t="array" aca="1" ref="J103" ca="1">INDIRECT("'["&amp;$F107&amp;$F$106&amp;"]"&amp;J$99)</f>
        <v>#REF!</v>
      </c>
      <c r="K103" s="179"/>
      <c r="N103" s="15"/>
      <c r="W103" s="15"/>
      <c r="X103" s="15"/>
    </row>
    <row r="104" spans="2:24" ht="13.2" customHeight="1" x14ac:dyDescent="0.3">
      <c r="B104" s="179" t="e" cm="1">
        <f t="array" aca="1" ref="B104" ca="1">INDIRECT("'["&amp;$F108&amp;$F$106&amp;"]"&amp;B$99)</f>
        <v>#REF!</v>
      </c>
      <c r="C104" s="179"/>
      <c r="D104" s="179" t="e" cm="1">
        <f t="array" aca="1" ref="D104" ca="1">INDIRECT("'["&amp;$F108&amp;$F$106&amp;"]"&amp;D$99)</f>
        <v>#REF!</v>
      </c>
      <c r="E104" s="179"/>
      <c r="F104" s="179" t="e" cm="1">
        <f t="array" aca="1" ref="F104" ca="1">INDIRECT("'["&amp;$F108&amp;$F$106&amp;"]"&amp;F$99)</f>
        <v>#REF!</v>
      </c>
      <c r="G104" s="179"/>
      <c r="H104" s="179" t="e" cm="1">
        <f t="array" aca="1" ref="H104" ca="1">INDIRECT("'["&amp;$F108&amp;$F$106&amp;"]"&amp;H$99)</f>
        <v>#REF!</v>
      </c>
      <c r="I104" s="179"/>
      <c r="J104" s="179" t="e" cm="1">
        <f t="array" aca="1" ref="J104" ca="1">INDIRECT("'["&amp;$F108&amp;$F$106&amp;"]"&amp;J$99)</f>
        <v>#REF!</v>
      </c>
      <c r="K104" s="179"/>
      <c r="N104" s="15"/>
      <c r="W104" s="15"/>
      <c r="X104" s="15"/>
    </row>
    <row r="105" spans="2:24" ht="13.2" customHeight="1" x14ac:dyDescent="0.3"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N105" s="15"/>
      <c r="W105" s="15"/>
      <c r="X105" s="15"/>
    </row>
    <row r="106" spans="2:24" ht="13.2" customHeight="1" x14ac:dyDescent="0.3">
      <c r="E106" s="142"/>
      <c r="F106" s="143" t="s">
        <v>60</v>
      </c>
      <c r="G106" s="142"/>
      <c r="H106" s="142"/>
      <c r="L106" s="157" t="s">
        <v>183</v>
      </c>
      <c r="M106" s="157"/>
      <c r="O106" s="15"/>
      <c r="W106" s="15"/>
      <c r="X106" s="15"/>
    </row>
    <row r="107" spans="2:24" ht="13.2" customHeight="1" x14ac:dyDescent="0.3">
      <c r="E107" s="171" t="str">
        <f>B96</f>
        <v>29-30</v>
      </c>
      <c r="F107" s="143" t="str">
        <f>"EUID"&amp;$E107&amp;"_CO-VOC_Oil_"</f>
        <v>EUID29-30_CO-VOC_Oil_</v>
      </c>
      <c r="G107" s="142"/>
      <c r="L107" s="163">
        <f>(F16*D34/$E$64+F34*F16*$B$64)*H16/2000*0.99</f>
        <v>1.572711664338148</v>
      </c>
      <c r="M107" s="163" t="e">
        <f ca="1">L107=L96</f>
        <v>#REF!</v>
      </c>
      <c r="N107" s="193"/>
      <c r="O107" s="15"/>
      <c r="W107" s="15"/>
      <c r="X107" s="15"/>
    </row>
    <row r="108" spans="2:24" ht="13.2" customHeight="1" x14ac:dyDescent="0.3">
      <c r="E108" s="171" t="str">
        <f>B97</f>
        <v>31-34</v>
      </c>
      <c r="F108" s="143" t="str">
        <f t="shared" ref="F108" si="12">"EUID"&amp;$E108&amp;"_CO-VOC_Oil_"</f>
        <v>EUID31-34_CO-VOC_Oil_</v>
      </c>
      <c r="G108" s="142"/>
      <c r="L108" s="163">
        <f>(F17*D35/$E$64+F35*F17*$B$64)*H17/2000*0.99</f>
        <v>3.93177916084537</v>
      </c>
      <c r="M108" s="163" t="e">
        <f ca="1">L108=L97</f>
        <v>#REF!</v>
      </c>
      <c r="N108" s="193"/>
      <c r="O108" s="15"/>
      <c r="W108" s="15"/>
      <c r="X108" s="15"/>
    </row>
    <row r="109" spans="2:24" ht="13.2" customHeight="1" x14ac:dyDescent="0.3">
      <c r="E109" s="171"/>
      <c r="F109" s="143"/>
      <c r="G109" s="142"/>
      <c r="W109" s="15"/>
      <c r="X109" s="15"/>
    </row>
    <row r="110" spans="2:24" ht="13.2" customHeight="1" x14ac:dyDescent="0.3">
      <c r="E110" s="171"/>
      <c r="F110" s="143"/>
      <c r="G110" s="142"/>
      <c r="W110" s="15"/>
      <c r="X110" s="15"/>
    </row>
    <row r="111" spans="2:24" ht="13.2" customHeight="1" x14ac:dyDescent="0.3">
      <c r="E111" s="171"/>
      <c r="F111" s="143"/>
      <c r="G111" s="142"/>
      <c r="W111" s="15"/>
      <c r="X111" s="15"/>
    </row>
    <row r="112" spans="2:24" ht="13.2" customHeight="1" x14ac:dyDescent="0.3">
      <c r="W112" s="15"/>
      <c r="X112" s="15"/>
    </row>
    <row r="113" spans="23:24" ht="13.2" customHeight="1" x14ac:dyDescent="0.3">
      <c r="W113" s="15"/>
      <c r="X113" s="15"/>
    </row>
    <row r="114" spans="23:24" ht="13.2" customHeight="1" x14ac:dyDescent="0.3">
      <c r="W114" s="15"/>
      <c r="X114" s="15"/>
    </row>
    <row r="115" spans="23:24" ht="13.2" customHeight="1" x14ac:dyDescent="0.3">
      <c r="W115" s="15"/>
      <c r="X115" s="15"/>
    </row>
    <row r="116" spans="23:24" ht="13.2" customHeight="1" x14ac:dyDescent="0.3">
      <c r="W116" s="15"/>
      <c r="X116" s="15"/>
    </row>
    <row r="117" spans="23:24" ht="13.2" customHeight="1" x14ac:dyDescent="0.3">
      <c r="W117" s="15"/>
      <c r="X117" s="15"/>
    </row>
    <row r="118" spans="23:24" ht="13.2" customHeight="1" x14ac:dyDescent="0.3">
      <c r="W118" s="15"/>
      <c r="X118" s="15"/>
    </row>
    <row r="119" spans="23:24" ht="13.2" customHeight="1" x14ac:dyDescent="0.3">
      <c r="W119" s="15"/>
      <c r="X119" s="15"/>
    </row>
    <row r="120" spans="23:24" ht="13.2" customHeight="1" x14ac:dyDescent="0.3">
      <c r="W120" s="15"/>
      <c r="X120" s="15"/>
    </row>
    <row r="121" spans="23:24" ht="13.2" customHeight="1" x14ac:dyDescent="0.3">
      <c r="W121" s="15"/>
      <c r="X121" s="15"/>
    </row>
    <row r="122" spans="23:24" ht="13.2" customHeight="1" x14ac:dyDescent="0.3">
      <c r="W122" s="15"/>
      <c r="X122" s="15"/>
    </row>
    <row r="123" spans="23:24" ht="13.2" customHeight="1" x14ac:dyDescent="0.3"/>
    <row r="124" spans="23:24" ht="13.2" customHeight="1" x14ac:dyDescent="0.3"/>
    <row r="125" spans="23:24" ht="13.2" customHeight="1" x14ac:dyDescent="0.3"/>
    <row r="126" spans="23:24" ht="13.2" customHeight="1" x14ac:dyDescent="0.3"/>
    <row r="127" spans="23:24" ht="13.2" customHeight="1" x14ac:dyDescent="0.3"/>
    <row r="128" spans="23:24" ht="13.2" customHeight="1" x14ac:dyDescent="0.3"/>
    <row r="129" ht="13.2" customHeight="1" x14ac:dyDescent="0.3"/>
    <row r="130" ht="13.2" customHeight="1" x14ac:dyDescent="0.3"/>
  </sheetData>
  <printOptions horizontalCentered="1"/>
  <pageMargins left="0.5" right="0.5" top="0.5" bottom="0.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1CB32-7FBF-42D2-9CF9-45E872B5AAFD}">
  <dimension ref="A1:B3"/>
  <sheetViews>
    <sheetView workbookViewId="0">
      <selection activeCell="B2" sqref="B2"/>
    </sheetView>
  </sheetViews>
  <sheetFormatPr defaultRowHeight="13.8" x14ac:dyDescent="0.3"/>
  <cols>
    <col min="1" max="1" width="17" bestFit="1" customWidth="1"/>
  </cols>
  <sheetData>
    <row r="1" spans="1:2" x14ac:dyDescent="0.3">
      <c r="A1" t="s">
        <v>90</v>
      </c>
    </row>
    <row r="2" spans="1:2" x14ac:dyDescent="0.3">
      <c r="A2" t="s">
        <v>93</v>
      </c>
      <c r="B2" t="s">
        <v>91</v>
      </c>
    </row>
    <row r="3" spans="1:2" x14ac:dyDescent="0.3">
      <c r="A3" t="s">
        <v>94</v>
      </c>
      <c r="B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EU ID 15-20</vt:lpstr>
      <vt:lpstr>EU ID 29-34</vt:lpstr>
      <vt:lpstr>References</vt:lpstr>
      <vt:lpstr>'EU ID 15-20'!Print_Area</vt:lpstr>
      <vt:lpstr>'EU ID 29-34'!Print_Area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ASI Calc Sheet Template 05/2015</dc:title>
  <dc:creator>Kevin</dc:creator>
  <cp:lastModifiedBy>Kevin Lewis</cp:lastModifiedBy>
  <cp:lastPrinted>2022-02-25T20:46:11Z</cp:lastPrinted>
  <dcterms:created xsi:type="dcterms:W3CDTF">2013-07-09T15:39:05Z</dcterms:created>
  <dcterms:modified xsi:type="dcterms:W3CDTF">2022-03-09T00:58:41Z</dcterms:modified>
</cp:coreProperties>
</file>